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7770" tabRatio="732"/>
  </bookViews>
  <sheets>
    <sheet name="Попълва се от кандидата" sheetId="1" r:id="rId1"/>
    <sheet name="Попълва се от комисията професо" sheetId="4" r:id="rId2"/>
    <sheet name="Попълва се от комисията доцент" sheetId="2" r:id="rId3"/>
    <sheet name="Попълва се от комисията гл. ас." sheetId="5" r:id="rId4"/>
    <sheet name="Попълва се от комисията дн" sheetId="6" r:id="rId5"/>
    <sheet name="Попълва се от комисията д-р" sheetId="8" r:id="rId6"/>
    <sheet name="obrazec" sheetId="9" r:id="rId7"/>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6" l="1"/>
  <c r="F39" i="1" l="1"/>
  <c r="F40" i="1"/>
  <c r="F42" i="1"/>
  <c r="F43" i="1"/>
  <c r="F44" i="1"/>
  <c r="F46" i="1"/>
  <c r="F47" i="1"/>
  <c r="F48" i="1"/>
  <c r="F38" i="1"/>
  <c r="F36" i="1"/>
  <c r="F11" i="1"/>
  <c r="F12" i="1"/>
  <c r="F14" i="1"/>
  <c r="C20" i="4" s="1"/>
  <c r="D20" i="4" s="1"/>
  <c r="F15" i="1"/>
  <c r="F16" i="1"/>
  <c r="F17" i="1"/>
  <c r="F18" i="1"/>
  <c r="F19" i="1"/>
  <c r="F20" i="1"/>
  <c r="F22" i="1"/>
  <c r="F23" i="1"/>
  <c r="F24" i="1"/>
  <c r="F25" i="1"/>
  <c r="F26" i="1"/>
  <c r="F27" i="1"/>
  <c r="F28" i="1"/>
  <c r="F29" i="1"/>
  <c r="F30" i="1"/>
  <c r="F31" i="1"/>
  <c r="F32" i="1"/>
  <c r="C23" i="4" s="1"/>
  <c r="D23" i="4" s="1"/>
  <c r="F33" i="1"/>
  <c r="F34" i="1"/>
  <c r="F35" i="1"/>
  <c r="F37" i="1"/>
  <c r="F10" i="1"/>
  <c r="C22" i="2" l="1"/>
  <c r="D22" i="2" s="1"/>
  <c r="C22" i="4"/>
  <c r="D22" i="4" s="1"/>
  <c r="C22" i="6"/>
  <c r="D22" i="6" s="1"/>
  <c r="C21" i="6"/>
  <c r="D21" i="6" s="1"/>
  <c r="C21" i="4"/>
  <c r="D21" i="4" s="1"/>
  <c r="C21" i="8"/>
  <c r="D21" i="8" s="1"/>
  <c r="C18" i="2"/>
  <c r="D18" i="2" s="1"/>
  <c r="C18" i="8"/>
  <c r="D18" i="8" s="1"/>
  <c r="C18" i="5"/>
  <c r="D18" i="5" s="1"/>
  <c r="C18" i="6"/>
  <c r="D18" i="6" s="1"/>
  <c r="C18" i="4"/>
  <c r="D18" i="4" s="1"/>
  <c r="C20" i="2"/>
  <c r="D20" i="2" s="1"/>
  <c r="C21" i="2"/>
  <c r="D21" i="2" s="1"/>
</calcChain>
</file>

<file path=xl/sharedStrings.xml><?xml version="1.0" encoding="utf-8"?>
<sst xmlns="http://schemas.openxmlformats.org/spreadsheetml/2006/main" count="186" uniqueCount="77">
  <si>
    <t>Група от показатели</t>
  </si>
  <si>
    <t>Показател</t>
  </si>
  <si>
    <t>Брой</t>
  </si>
  <si>
    <t>A</t>
  </si>
  <si>
    <t>Б</t>
  </si>
  <si>
    <t>Дисертационен труд за присъждане на научна степен „доктор на науките“</t>
  </si>
  <si>
    <t>В</t>
  </si>
  <si>
    <t>Хабилитационен труд – монография, включена в световноизвестни бази данни с научна информация (SCOPUS и/или Web of Science)</t>
  </si>
  <si>
    <t>Точки за 1 брой</t>
  </si>
  <si>
    <t xml:space="preserve"> Публикувана монография, която не е представена като основен хабилитационен труд</t>
  </si>
  <si>
    <t>Публикувана книга на базата на защитен дисертационен труд за присъждане на образователна и научна степен „доктор“ или за присъждане на научна степен „доктор на науките“</t>
  </si>
  <si>
    <t xml:space="preserve">Публикувана глава от книга или колективна монография </t>
  </si>
  <si>
    <t>Призната заявка за полезен модел, патент или авторско свидетелство</t>
  </si>
  <si>
    <t>Публикувана заявка за патент или полезен модел</t>
  </si>
  <si>
    <t>Г</t>
  </si>
  <si>
    <t>Д</t>
  </si>
  <si>
    <t>А</t>
  </si>
  <si>
    <t>Е</t>
  </si>
  <si>
    <t>Придобита научна степен „доктор на науките“</t>
  </si>
  <si>
    <t>Ръководство на успешно защитил докторант (n е броят съръководители на съответния докторант)</t>
  </si>
  <si>
    <t>Участие в национален научен или образователен проект</t>
  </si>
  <si>
    <t>Участие в международен научен или образователен проект</t>
  </si>
  <si>
    <t>Ръководство на национален научен или образователен проект</t>
  </si>
  <si>
    <t>Ръководство на българския екип в международен научен или образователен проект</t>
  </si>
  <si>
    <t>Публикувано университетско учебно пособие или учебно пособие, което се използва в училищната мрежа (n е броят съавтори)</t>
  </si>
  <si>
    <r>
      <t>Публикации в издания Q1</t>
    </r>
    <r>
      <rPr>
        <vertAlign val="superscript"/>
        <sz val="11"/>
        <color theme="1"/>
        <rFont val="Calibri"/>
        <family val="2"/>
        <charset val="204"/>
        <scheme val="minor"/>
      </rPr>
      <t>a</t>
    </r>
    <r>
      <rPr>
        <sz val="11"/>
        <color theme="1"/>
        <rFont val="Calibri"/>
        <family val="2"/>
        <charset val="204"/>
        <scheme val="minor"/>
      </rPr>
      <t xml:space="preserve">
1)
2)
3)</t>
    </r>
  </si>
  <si>
    <t>1 точка / 5 000 лв</t>
  </si>
  <si>
    <r>
      <t>n</t>
    </r>
    <r>
      <rPr>
        <vertAlign val="superscript"/>
        <sz val="11"/>
        <color theme="1"/>
        <rFont val="Calibri"/>
        <family val="2"/>
        <charset val="204"/>
        <scheme val="minor"/>
      </rPr>
      <t>б</t>
    </r>
  </si>
  <si>
    <r>
      <t>Публикации в издания Q2</t>
    </r>
    <r>
      <rPr>
        <vertAlign val="superscript"/>
        <sz val="11"/>
        <color theme="1"/>
        <rFont val="Calibri"/>
        <family val="2"/>
        <charset val="204"/>
        <scheme val="minor"/>
      </rPr>
      <t>a</t>
    </r>
    <r>
      <rPr>
        <sz val="11"/>
        <color theme="1"/>
        <rFont val="Calibri"/>
        <family val="2"/>
        <charset val="204"/>
        <scheme val="minor"/>
      </rPr>
      <t xml:space="preserve">
1)
2)
3)</t>
    </r>
  </si>
  <si>
    <t>Минимални изисквания 
за ИОХЦФ-БАН</t>
  </si>
  <si>
    <t>Отговаря/Не отговаря</t>
  </si>
  <si>
    <t>Таблица 1. Попълва се от кандидата</t>
  </si>
  <si>
    <t>Таблица 2. Попълва се от комисията за допустимост</t>
  </si>
  <si>
    <r>
      <t xml:space="preserve">a  </t>
    </r>
    <r>
      <rPr>
        <sz val="11"/>
        <color theme="1"/>
        <rFont val="Calibri"/>
        <family val="2"/>
        <charset val="204"/>
        <scheme val="minor"/>
      </rPr>
      <t xml:space="preserve">Попълват се всички публикации в съответната категория, като се използва следният формат - Evans, D. ; Fitch, D. ; Smith, T. ; Cee, V.  </t>
    </r>
    <r>
      <rPr>
        <i/>
        <sz val="11"/>
        <color theme="1"/>
        <rFont val="Calibri"/>
        <family val="2"/>
        <charset val="204"/>
        <scheme val="minor"/>
      </rPr>
      <t>J. Am. Chem. Soc.</t>
    </r>
    <r>
      <rPr>
        <sz val="11"/>
        <color theme="1"/>
        <rFont val="Calibri"/>
        <family val="2"/>
        <charset val="204"/>
        <scheme val="minor"/>
      </rPr>
      <t xml:space="preserve"> </t>
    </r>
    <r>
      <rPr>
        <b/>
        <sz val="11"/>
        <color theme="1"/>
        <rFont val="Calibri"/>
        <family val="2"/>
        <charset val="204"/>
        <scheme val="minor"/>
      </rPr>
      <t>2000</t>
    </r>
    <r>
      <rPr>
        <sz val="11"/>
        <color theme="1"/>
        <rFont val="Calibri"/>
        <family val="2"/>
        <charset val="204"/>
        <scheme val="minor"/>
      </rPr>
      <t xml:space="preserve">, </t>
    </r>
    <r>
      <rPr>
        <i/>
        <sz val="11"/>
        <color theme="1"/>
        <rFont val="Calibri"/>
        <family val="2"/>
        <charset val="204"/>
        <scheme val="minor"/>
      </rPr>
      <t>122</t>
    </r>
    <r>
      <rPr>
        <sz val="11"/>
        <color theme="1"/>
        <rFont val="Calibri"/>
        <family val="2"/>
        <charset val="204"/>
        <scheme val="minor"/>
      </rPr>
      <t xml:space="preserve">, 10033.  
   При необходимост от повече редове те се въвеждат в съответната клетка с клавишна комбинация alt+enter
</t>
    </r>
    <r>
      <rPr>
        <vertAlign val="superscript"/>
        <sz val="11"/>
        <color theme="1"/>
        <rFont val="Calibri"/>
        <family val="2"/>
        <charset val="204"/>
        <scheme val="minor"/>
      </rPr>
      <t xml:space="preserve">б </t>
    </r>
    <r>
      <rPr>
        <sz val="11"/>
        <color theme="1"/>
        <rFont val="Calibri"/>
        <family val="2"/>
        <charset val="204"/>
        <scheme val="minor"/>
      </rPr>
      <t>Попълва се където е необходимо</t>
    </r>
  </si>
  <si>
    <t>Публикуван  университетски учебник или учебник, който се използва в училищната мрежа 
(n е броят съавтори)</t>
  </si>
  <si>
    <t>1. Име на докторанта и година на защита</t>
  </si>
  <si>
    <t>2. Име на докторанта и година на защита</t>
  </si>
  <si>
    <t>3. Име на докторанта и година на защита</t>
  </si>
  <si>
    <t xml:space="preserve">1. </t>
  </si>
  <si>
    <t>2.</t>
  </si>
  <si>
    <t>3.</t>
  </si>
  <si>
    <t>1.</t>
  </si>
  <si>
    <t>Привлечени средства по проекти, ръководени от кандидата (за брой се попълва общата сума)</t>
  </si>
  <si>
    <t>Общ брой точки</t>
  </si>
  <si>
    <t>да/не</t>
  </si>
  <si>
    <t>Име на кандидата:</t>
  </si>
  <si>
    <t>За нуждите на лаборатория:</t>
  </si>
  <si>
    <t>Професионално направление:</t>
  </si>
  <si>
    <t>Заключение на комисията за допустимост</t>
  </si>
  <si>
    <t>Състав на комисията за допустимост</t>
  </si>
  <si>
    <t xml:space="preserve">Научен секретар на ИОХЦФ: </t>
  </si>
  <si>
    <t>Кандидатът е предоставил всички изискуеми документи и доказателствен материал</t>
  </si>
  <si>
    <t>Подпис</t>
  </si>
  <si>
    <t>Ръководител лаборатория:</t>
  </si>
  <si>
    <t>Администрация ИОХЦФ:</t>
  </si>
  <si>
    <t>Институт по органична химия с център по фитохимия, Българска академия на науките</t>
  </si>
  <si>
    <t>Дата:</t>
  </si>
  <si>
    <t>Подпис на кандидата:</t>
  </si>
  <si>
    <t>Точки декларирани от кандидата</t>
  </si>
  <si>
    <r>
      <t>Публикации в издания със SJR без IF</t>
    </r>
    <r>
      <rPr>
        <vertAlign val="superscript"/>
        <sz val="11"/>
        <color theme="1"/>
        <rFont val="Calibri"/>
        <family val="2"/>
        <scheme val="minor"/>
      </rPr>
      <t>a</t>
    </r>
    <r>
      <rPr>
        <sz val="11"/>
        <color theme="1"/>
        <rFont val="Calibri"/>
        <family val="2"/>
        <charset val="204"/>
        <scheme val="minor"/>
      </rPr>
      <t xml:space="preserve">
1)
2)
3)</t>
    </r>
  </si>
  <si>
    <t>Цитирания в научни издания, монографии и колективни томове, реферирани и индексирани в световноизвестни бази данни с научна информация (Web of Science и Scopus)</t>
  </si>
  <si>
    <r>
      <rPr>
        <b/>
        <sz val="11"/>
        <color theme="1"/>
        <rFont val="Calibri"/>
        <family val="2"/>
        <charset val="204"/>
        <scheme val="minor"/>
      </rPr>
      <t>Образец за критериите за академична длъжност "професор</t>
    </r>
    <r>
      <rPr>
        <sz val="11"/>
        <color theme="1"/>
        <rFont val="Calibri"/>
        <family val="2"/>
        <charset val="204"/>
        <scheme val="minor"/>
      </rPr>
      <t>"</t>
    </r>
  </si>
  <si>
    <r>
      <rPr>
        <b/>
        <sz val="11"/>
        <color theme="1"/>
        <rFont val="Calibri"/>
        <family val="2"/>
        <charset val="204"/>
        <scheme val="minor"/>
      </rPr>
      <t>Образец за критериите за академична длъжност "доцент</t>
    </r>
    <r>
      <rPr>
        <sz val="11"/>
        <color theme="1"/>
        <rFont val="Calibri"/>
        <family val="2"/>
        <charset val="204"/>
        <scheme val="minor"/>
      </rPr>
      <t>"</t>
    </r>
  </si>
  <si>
    <r>
      <rPr>
        <b/>
        <sz val="11"/>
        <color theme="1"/>
        <rFont val="Calibri"/>
        <family val="2"/>
        <charset val="204"/>
        <scheme val="minor"/>
      </rPr>
      <t>Образец за критериите за академична длъжност "гл. асистент</t>
    </r>
    <r>
      <rPr>
        <sz val="11"/>
        <color theme="1"/>
        <rFont val="Calibri"/>
        <family val="2"/>
        <charset val="204"/>
        <scheme val="minor"/>
      </rPr>
      <t>"</t>
    </r>
  </si>
  <si>
    <t>Образец за критериите за научна степен „доктор на науките“</t>
  </si>
  <si>
    <t>Образец за критериите за академична длъжност "професор"</t>
  </si>
  <si>
    <t>Образец за критериите за образователна и научна степен „доктор“</t>
  </si>
  <si>
    <t>Хабилитационен труд – научни публикации в издания, които са реферирани и индексирани в световноизвестни бази данни с научна информация. (В научните публикации, представени като хабилитационен труд за академична длъжност “професор”, кандидатът трябва да е посочен като автор за кореспонденция и/или първи автор.)</t>
  </si>
  <si>
    <t>Научна публикация в издания, които са реферирани и индексирани в световноизвестни бази данни с научна информация, извън хабилитационния труд (В научните публикации, представени за присъждане на научна степен „доктор на науките“ кандидатът трябва да събира минимум 100 точки от общия брой от научни публикации, в които е посочен като автор за кореспонденция и/или първи автор.)</t>
  </si>
  <si>
    <t xml:space="preserve">Дисертационен труд за присъждане на образователна и научна степен „доктор“ </t>
  </si>
  <si>
    <r>
      <t>Публикации в издания със SJR без IF</t>
    </r>
    <r>
      <rPr>
        <vertAlign val="superscript"/>
        <sz val="11"/>
        <color theme="1"/>
        <rFont val="Calibri"/>
        <family val="2"/>
        <scheme val="minor"/>
      </rPr>
      <t>a</t>
    </r>
    <r>
      <rPr>
        <sz val="11"/>
        <color theme="1"/>
        <rFont val="Calibri"/>
        <family val="2"/>
        <charset val="204"/>
        <scheme val="minor"/>
      </rPr>
      <t xml:space="preserve">
1. Yancheva, D., Tapanov, S., Velcheva, E., Stamboliyska, B., Glavcheva, Z., Stoyanov, S., Haralampiev, N., Fischer, D., Lederer, A.. Characterization of Zahari Zograph’s nave wall paintings in the church “The nativity of the virgin” of Rila Monastery (Bulgaria) by vibrational spectroscopy and SEM–EDX analysis. STAR: Science &amp; Technology of Archaeological Research, 3, 2017, 437-449.  </t>
    </r>
  </si>
  <si>
    <r>
      <t>Публикации в издания Q3</t>
    </r>
    <r>
      <rPr>
        <vertAlign val="superscript"/>
        <sz val="11"/>
        <color theme="1"/>
        <rFont val="Calibri"/>
        <family val="2"/>
        <charset val="204"/>
        <scheme val="minor"/>
      </rPr>
      <t>a</t>
    </r>
    <r>
      <rPr>
        <sz val="11"/>
        <color theme="1"/>
        <rFont val="Calibri"/>
        <family val="2"/>
        <charset val="204"/>
        <scheme val="minor"/>
      </rPr>
      <t xml:space="preserve">
1. Yancheva, D., Cherneva, E., Quick, M., Mikhova, B., Shivachev, B., Nikolova, R., Djordjevic, A., Untergehrer, M., Jürgenliemk, G., Kraus, B., Smelcerovic, A. Synthesis, crystal structure and biological activity screening of novel N-(α-bromoacyl)-α-amino esters containing valyl moiety. Acta Chim. Slov., 62, 2015, 689-699. 
2. Yancheva, D., Velcheva, E., Glavcheva, Z., Stamboliyska, B, Smelcerovic, A.. Insights in the radical scavenging mechanism of syringaldehyde and generation of its anion. J. Mol. Struct., 1108, Elsevier, 2016, 552-559.    
3. Yancheva, D., Stoyanov, S., Anastassova, N., Mavrova, A. Ts.. IR study on the electrochemical generation of a nitro radical anion by a hepatotoxic N,N'-disubstituted benzimidazole-2-thione. Vibr. Spectrosc., 92, 2017, 200-214.  
4. Anichina, K., Mavrova, A. Ts., Yancheva, D.*, Tsenov, J., Dimitrov, R.. Tautomerism and isomerism in some antitrichinellosis active benzimidazoles: Morphological study in polarized light, quantum chemical computations. J. Mol. Struct., 1150, 2017, 179-187.   
5. Mavrova, A. Ts., Dimov, S., Vuchev, D., Anichina, K., Yancheva, D.*. Antihelminthic Activity of Some 2-Substituted Thieno[2,3-d]pyrimidine-4-ones. Let. Drug Des. Disc., 15, 2018, 887-894.</t>
    </r>
  </si>
  <si>
    <r>
      <t>Публикации в издания Q4</t>
    </r>
    <r>
      <rPr>
        <vertAlign val="superscript"/>
        <sz val="11"/>
        <color theme="1"/>
        <rFont val="Calibri"/>
        <family val="2"/>
        <charset val="204"/>
        <scheme val="minor"/>
      </rPr>
      <t>a</t>
    </r>
    <r>
      <rPr>
        <sz val="11"/>
        <color theme="1"/>
        <rFont val="Calibri"/>
        <family val="2"/>
        <charset val="204"/>
        <scheme val="minor"/>
      </rPr>
      <t xml:space="preserve">
1. Yancheva, D., Stoyanov, S., Velcheva, E., Stamboliyska, B., Smelcerovic, A. DFT study on the radical scavenging capacity of apocynin with different free radicals. Bulg. Chem. Commun., 49 Special Issue B, Bulgarian Academy of Sciences, 2017, 137-144.
2. Simonovska, J., Yancheva*, D., Mikhova, B., Momchilova, S., Knez, Z., Primožić, M., Kavrakovski, Z., Rafajlovska, V.. Characterization of extracts from red hot pepper (Capsicum annuum L .). Bulg. Chem. Commun., 51, 2019, 103-112.</t>
    </r>
  </si>
  <si>
    <r>
      <t>Публикации в издания Q1</t>
    </r>
    <r>
      <rPr>
        <vertAlign val="superscript"/>
        <sz val="11"/>
        <color theme="1"/>
        <rFont val="Calibri"/>
        <family val="2"/>
        <charset val="204"/>
        <scheme val="minor"/>
      </rPr>
      <t>a</t>
    </r>
    <r>
      <rPr>
        <sz val="11"/>
        <color theme="1"/>
        <rFont val="Calibri"/>
        <family val="2"/>
        <charset val="204"/>
        <scheme val="minor"/>
      </rPr>
      <t xml:space="preserve">
1. Guncheva, M., Paunova, K., Ossowicz, P., Rozwadowski, Z., Janus, E., Idakieva, K., Todinova, S., Raynova, Y., Uzunova, V., Apostolova, S., Tzoneva, R., Yancheva, D.. Modification of Rapana thomasiana hemocyanin with choline amino acid salts significantly enhances its antiproliferative activity against MCF-7 human breast cancer cells.. RSC Advances, 5, 2015, 63345-63354.   
2. Mavrova, A. Ts., Yancheva, D., Anastassova, N., Anichina, K., Zvezdanovic, J., Djordjevic, A., Markovic, D., Smelcerovic, A.. Synthesis, electronic properties, antioxidant and antibacterial activity of some new benzimidazoles. Bioorg. Med. Chem., 23, 2015, 6317-6326.  
3. Glavcheva, Z., Yancheva, D., Velcheva, E., Stamboliyska, B., Petrova, N., Lalev, G., Todorov, V. Analytical Studies Of The Alexandrovo Thracian Tomb Wall Paintings. Spectrochim. Acta A, 152, 2016, 622-628.
4. Guncheva, M., Paunova, K., Ossowicz, P., Rozwadowski, Z., Janus, E., Idakieva, K., Todinova, S., Raynova, Y., Uzunova, V., Apostolova, S., Tzoneva, R., Yancheva, D.. Rapana thomasiana hemocyanin modified with ionic liquids with enhanced anti breast cancer activity. Int. J. Biol. Macromol., 82, 2016, 798-805.  
5. Mavrova, A. Ts., Dimov, S., Yancheva, D., Rangelov, M., Wesselinova, D., Tsenov, J. A.. Synthesis, anticancer activity and photostability of novel 3-ethyl-2-mercapto-thieno[2,3-d]pyrimidin-4(3H)-ones. Eur. J. Med. Chem., 123, 2016,  69-79.    
6. Georgiev, A., Bubev, E., Dimov, D., Yancheva, D., Zhivkov, I., Krajčovič, J., Vala, M., Weiter, M., Machkova, M.. Synthesis, Structure, Spectral Properties and DFT Quantum Chemical Calculations of 4-aminoazobenzene Dyes. Effect of Intramolecular Hydrogen Bonding on Photoisomerization. Spectrochim. Acta A, 175, 2017, 76-91.   
7. Georgiev, A., Kostadinov, A., Ivanov, D., Dimov, D., Stoyanov, S., Nedelchev, L., Nazarova, D., Yancheva, D.. Synthesis, spectroscopic and TD-DFT quantum mechanical study of azo-azomethine dyes. A laser induced trans-cis-trans photoisomerization cycle. Spectrochim. Acta A, 192, 2018, 263-274. 
8. Mavrova, A. Ts., Dimov, S., Yancheva, D., Kolarević, A., Ilić, B. S., Kocić, G., Šmelcerović, A.. Synthesis and DNase I inhibitory properties of some 5,6,7,8-tetrahydrobenzo[4,5]thieno[2,3-d]pyrimidines. Bioorg. Chem., 80, 2018, 693-705.
9. Guncheva, M., Ossowicz P., Janus, E., Todinova, S., Yancheva, D.. Elucidation of the effect of some cholinium amino acid ionic liquids on the thermal and the conformational stability of insulin. Journal of Molecular Liquids, 283, 2019, 257-262. </t>
    </r>
  </si>
  <si>
    <r>
      <t>Публикации в издания Q2</t>
    </r>
    <r>
      <rPr>
        <vertAlign val="superscript"/>
        <sz val="11"/>
        <color theme="1"/>
        <rFont val="Calibri"/>
        <family val="2"/>
        <charset val="204"/>
        <scheme val="minor"/>
      </rPr>
      <t>а</t>
    </r>
    <r>
      <rPr>
        <sz val="11"/>
        <color theme="1"/>
        <rFont val="Calibri"/>
        <family val="2"/>
        <charset val="204"/>
        <scheme val="minor"/>
      </rPr>
      <t xml:space="preserve">
1. Kolarević, A., Ilić, B., Anastassova, N., Mavrova, A., Yancheva, D., Kocić, G., Šmelcerović, A.. Benzimidazoles as novel deoxyribonuclease I inhibitors. J. Cell. Biochem., 119, 2018, 8937-8948.  
2. Todinova, S., Guncheva, M., Yancheva, D.. Thermal and conformational stability of insulin in the presence of imidazolium-based ionic liquids. J. Therm. Anal. Calorim., 123, 2016, 2591-2598.  
3. Anastassova, N., Mavrova, A. Ts., Yancheva, D., Kondeva-Burdina, M., Tzankova, V., Stoyanov, S., Shivachev, B., Nikolova, R.. Hepatotoxicity and antioxidant activity of some new N,N'-disubstituted benzimidazole-2-thiones, radical scavenging mechanism and structure-activity relationship. Arab. J. Chem., 11, 2018, 353-369.
4. Lilov, E., Lilova, V., Girginov, Ch., Kozhukharov, S., Tsanev, A., Yancheva, D.. Induction periods during anodic polarization of zinc in aqueous oxalic acid solutions. Mater. Chem. Phys., 223, 2019, 727-736.</t>
    </r>
  </si>
  <si>
    <r>
      <t>Публикации в издания Q3</t>
    </r>
    <r>
      <rPr>
        <vertAlign val="superscript"/>
        <sz val="11"/>
        <color theme="1"/>
        <rFont val="Calibri"/>
        <family val="2"/>
        <charset val="204"/>
        <scheme val="minor"/>
      </rPr>
      <t>а</t>
    </r>
    <r>
      <rPr>
        <sz val="11"/>
        <color theme="1"/>
        <rFont val="Calibri"/>
        <family val="2"/>
        <charset val="204"/>
        <scheme val="minor"/>
      </rPr>
      <t xml:space="preserve">
1. Guncheva M., Paunova K., Dimitrov M., Yancheva D.. Stabilization of Candida rugosa lipase on nanosized zirconia-based materials. J. Mol. Cat. B, 108, 2014, 43-50. 
2. Guncheva M., Paunova K., Yancheva D., Svinyarov I., Bogdanov M.. Effect of two series ionic liquids based on non-nutritive sweeteners on catalytic activity and stability of the industrially important lipases from Candida rugosa and Rhizopus delemar.. J. Mol. Cat. B, 117, 2015, 62-68.
3. Anastassova, N., Yancheva, D., Mavrova, A., Kondeva-Burdina, M., Tzankova, V., Hristova-Avakumova, N., Hadjimitova, V.. Design, synthesis, antioxidant properties and mechanism of action of new N,N -disubstituted benzimidazole-2-thione hydrazone derivatives. J. Mol. Struct., 1165, 2018, 162-176. I
4. Anastassova, N., Yancheva, D., Mavrova, A., Kondeva-Burdina, M., Tzankova, V., Hristova-Avakumova, N., Hadjimitova, V.. Design, synthesis, antioxidant properties and mechanism of action of new N,N -disubstituted benzimidazole-2-thione hydrazone derivatives. J. Mol. Struct., 1165, 2018, 162-176. ISI IF:2.011   С ISI IF - Q3  </t>
    </r>
  </si>
  <si>
    <r>
      <t>Публикации в издания Q4</t>
    </r>
    <r>
      <rPr>
        <vertAlign val="superscript"/>
        <sz val="11"/>
        <color theme="1"/>
        <rFont val="Calibri"/>
        <family val="2"/>
        <charset val="204"/>
        <scheme val="minor"/>
      </rPr>
      <t>а</t>
    </r>
    <r>
      <rPr>
        <sz val="11"/>
        <color theme="1"/>
        <rFont val="Calibri"/>
        <family val="2"/>
        <charset val="204"/>
        <scheme val="minor"/>
      </rPr>
      <t xml:space="preserve">
1. Stoyanov, S.S., Yancheva, D.Y., Stamboliyska, B.A.. DFT study on IR spectral and structural changes caused by the conversion of substituted benzophenones into ketyl radicals. Comp. Theor. Chem., 1046, 2014, 57-63.  
2. Vukelić-Nikolić, M., Kolarević, A., Tomović, K., Yancheva, D., Cherneva, E., Najman, S., Šmelcerović, A.. Effects on MC3T3-E1 Cells and In silico Toxicological Study of Two 6-(Propan-2-yl)-4-methyl-morpholine-2,5-diones. Nat. Prod. Commun., 10, 2015, 1423-1426. 
3. Dimov, D., Nedelchev, L., Nazarova, D., Ivanov, D., Mateev, G., Bubev, E., Georgiev, A., Yancheva, D., Zhivkov, I., Machkova, M.. Application and spectral characterization of vapour deposited 4-aminoazobenzene dyes nanosized films. Bulg. Chem. Commun., 48, 2016, 204-207.  
4. Guncheva M., Yancheva D., Uzunova V., Ossowicz P., Idakieva K., Raynova Y., Janus E., Tzoneva R.. Structural destabilization and enhanced cytotoxicity on murine fibroblasts of Helix pomatia ß-hemocyanin in presence of four cholinium amino acids. Bulg. Chem. Commun., 49D, 82-86.   
5. Guncheva, M., Yancheva, D., Ossowicz, P., Janus, E.. Structural basis for the inactivation of Candida rugosa lipase in the presence of amino acid ionic liquids. Bulg. Chem. Commun., 49B, 2017, 132-136. 
6. Stamboliyska, B., Jashari, A., Yancheva, D., Mikhova, B., Batovska, D., Popovski, E., Mladenovska, K.. Structure and radical scavenging activity of isoxazolo- and thiazolohydrazinylidene-chroman-2,4-diones. Bulg. Chem. Commun., 49D, 2017, 99-105.  
7. Stoyanov, S., Yancheva, D., Kosateva, A.. IR study on the electrochemical reduction of nimesulide. Bulgarian Chemical Communications, 49D, 2017, 181-188.                                                                        
8. Velcheva, E., Tapanov, S., Yancheva, D., Stoyanov, S., Stamboliyska, B.. Multi-Analytical Study on the Mural Paintings from Kurilo Monastery “St. Ivan Rilski”, Bulg. Chem. Commun., 49D, 2017, 295-300.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</si>
</sst>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1"/>
      <color theme="1"/>
      <name val="Calibri"/>
      <family val="2"/>
      <charset val="204"/>
      <scheme val="minor"/>
    </font>
    <font>
      <i/>
      <sz val="11"/>
      <color theme="1"/>
      <name val="Calibri"/>
      <family val="2"/>
      <charset val="204"/>
      <scheme val="minor"/>
    </font>
    <font>
      <vertAlign val="superscript"/>
      <sz val="11"/>
      <color theme="1"/>
      <name val="Calibri"/>
      <family val="2"/>
      <charset val="204"/>
      <scheme val="minor"/>
    </font>
    <font>
      <sz val="14"/>
      <color theme="1"/>
      <name val="Calibri"/>
      <family val="2"/>
      <charset val="204"/>
      <scheme val="minor"/>
    </font>
    <font>
      <b/>
      <sz val="14"/>
      <color theme="1"/>
      <name val="Calibri"/>
      <family val="2"/>
      <charset val="204"/>
      <scheme val="minor"/>
    </font>
    <font>
      <b/>
      <sz val="16"/>
      <color theme="1"/>
      <name val="Calibri"/>
      <family val="2"/>
      <charset val="204"/>
      <scheme val="minor"/>
    </font>
    <font>
      <vertAlign val="superscript"/>
      <sz val="11"/>
      <color theme="1"/>
      <name val="Calibri"/>
      <family val="2"/>
      <scheme val="minor"/>
    </font>
    <font>
      <sz val="12"/>
      <color theme="1"/>
      <name val="Times New Roman"/>
      <family val="1"/>
    </font>
  </fonts>
  <fills count="3">
    <fill>
      <patternFill patternType="none"/>
    </fill>
    <fill>
      <patternFill patternType="gray125"/>
    </fill>
    <fill>
      <patternFill patternType="solid">
        <fgColor theme="2"/>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s>
  <cellStyleXfs count="1">
    <xf numFmtId="0" fontId="0" fillId="0" borderId="0"/>
  </cellStyleXfs>
  <cellXfs count="76">
    <xf numFmtId="0" fontId="0" fillId="0" borderId="0" xfId="0"/>
    <xf numFmtId="0" fontId="0" fillId="0" borderId="0" xfId="0" applyAlignment="1">
      <alignment wrapText="1"/>
    </xf>
    <xf numFmtId="0" fontId="0" fillId="0" borderId="0" xfId="0" applyBorder="1"/>
    <xf numFmtId="0" fontId="0" fillId="0" borderId="0" xfId="0" applyFont="1" applyBorder="1" applyAlignment="1">
      <alignment wrapText="1"/>
    </xf>
    <xf numFmtId="0" fontId="0" fillId="0" borderId="0" xfId="0" applyFont="1" applyBorder="1" applyAlignment="1">
      <alignment horizontal="left" vertical="top" wrapText="1"/>
    </xf>
    <xf numFmtId="0" fontId="0" fillId="0" borderId="3" xfId="0" applyFont="1" applyBorder="1" applyAlignment="1">
      <alignment wrapText="1"/>
    </xf>
    <xf numFmtId="0" fontId="0" fillId="0" borderId="0" xfId="0" applyFont="1" applyBorder="1" applyAlignment="1">
      <alignment vertical="top" wrapText="1"/>
    </xf>
    <xf numFmtId="0" fontId="1" fillId="0" borderId="0" xfId="0" applyFont="1"/>
    <xf numFmtId="0" fontId="0" fillId="0" borderId="0" xfId="0" applyFont="1" applyBorder="1" applyAlignment="1">
      <alignment horizontal="center" vertical="center" wrapText="1"/>
    </xf>
    <xf numFmtId="0" fontId="0" fillId="0" borderId="0" xfId="0" applyFont="1" applyBorder="1" applyAlignment="1">
      <alignment vertical="center" wrapText="1"/>
    </xf>
    <xf numFmtId="1" fontId="0" fillId="0" borderId="0" xfId="0" applyNumberFormat="1" applyFont="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0" fillId="0" borderId="8" xfId="0" applyBorder="1"/>
    <xf numFmtId="0" fontId="0" fillId="0" borderId="8" xfId="0" applyNumberFormat="1" applyBorder="1" applyAlignment="1">
      <alignment horizontal="center" vertical="center"/>
    </xf>
    <xf numFmtId="0" fontId="1" fillId="0" borderId="8" xfId="0" applyFont="1" applyBorder="1"/>
    <xf numFmtId="0" fontId="1" fillId="0" borderId="0" xfId="0" applyFont="1" applyAlignment="1">
      <alignment horizontal="left" vertical="center"/>
    </xf>
    <xf numFmtId="0" fontId="1" fillId="0" borderId="0" xfId="0" applyFont="1" applyBorder="1" applyAlignment="1">
      <alignment horizontal="left" vertical="center" wrapText="1"/>
    </xf>
    <xf numFmtId="0" fontId="1" fillId="2" borderId="8" xfId="0" applyFont="1" applyFill="1" applyBorder="1" applyAlignment="1">
      <alignment horizontal="center" vertical="center" wrapText="1"/>
    </xf>
    <xf numFmtId="0" fontId="0" fillId="0" borderId="0" xfId="0" applyFill="1"/>
    <xf numFmtId="0" fontId="1" fillId="0" borderId="8" xfId="0" applyFont="1" applyBorder="1" applyAlignment="1">
      <alignment horizontal="left" vertical="center" wrapText="1"/>
    </xf>
    <xf numFmtId="0" fontId="0" fillId="0" borderId="8" xfId="0" applyFont="1" applyBorder="1" applyAlignment="1">
      <alignment horizontal="center" vertical="center" wrapText="1"/>
    </xf>
    <xf numFmtId="0" fontId="1" fillId="0" borderId="0" xfId="0" applyFont="1" applyFill="1" applyBorder="1" applyAlignment="1">
      <alignment vertical="center"/>
    </xf>
    <xf numFmtId="0" fontId="4" fillId="0" borderId="0" xfId="0" applyFont="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7" xfId="0" applyBorder="1" applyAlignment="1">
      <alignment horizontal="center" vertical="center"/>
    </xf>
    <xf numFmtId="0" fontId="0" fillId="0" borderId="0" xfId="0" applyFont="1" applyBorder="1" applyAlignment="1">
      <alignment horizontal="center" vertical="center" wrapText="1"/>
    </xf>
    <xf numFmtId="0" fontId="0" fillId="0" borderId="13" xfId="0" applyFont="1" applyBorder="1" applyAlignment="1">
      <alignment horizontal="center" wrapText="1"/>
    </xf>
    <xf numFmtId="0" fontId="0" fillId="0" borderId="14" xfId="0" applyFont="1" applyBorder="1" applyAlignment="1">
      <alignment wrapText="1"/>
    </xf>
    <xf numFmtId="0" fontId="0" fillId="0" borderId="14" xfId="0" applyFont="1" applyBorder="1" applyAlignment="1">
      <alignment horizontal="center" vertical="center" wrapText="1"/>
    </xf>
    <xf numFmtId="0" fontId="0" fillId="0" borderId="15" xfId="0" applyBorder="1" applyAlignment="1">
      <alignment horizontal="center" vertical="center"/>
    </xf>
    <xf numFmtId="0" fontId="0" fillId="0" borderId="16" xfId="0" applyFont="1" applyBorder="1" applyAlignment="1">
      <alignment horizontal="center" wrapText="1"/>
    </xf>
    <xf numFmtId="0" fontId="0" fillId="0" borderId="10" xfId="0" applyFont="1" applyBorder="1" applyAlignment="1">
      <alignment wrapText="1"/>
    </xf>
    <xf numFmtId="0" fontId="0" fillId="0" borderId="10" xfId="0" applyFont="1" applyBorder="1" applyAlignment="1">
      <alignment horizontal="center" vertical="center" wrapText="1"/>
    </xf>
    <xf numFmtId="0" fontId="0" fillId="0" borderId="17" xfId="0" applyBorder="1" applyAlignment="1">
      <alignment horizontal="center" vertical="center"/>
    </xf>
    <xf numFmtId="0" fontId="0" fillId="0" borderId="12" xfId="0" applyFont="1" applyBorder="1" applyAlignment="1">
      <alignment wrapText="1"/>
    </xf>
    <xf numFmtId="0" fontId="0" fillId="0" borderId="12" xfId="0" applyFont="1" applyBorder="1" applyAlignment="1">
      <alignment horizontal="center" vertical="center" wrapText="1"/>
    </xf>
    <xf numFmtId="0" fontId="0" fillId="0" borderId="19" xfId="0" applyBorder="1" applyAlignment="1">
      <alignment horizontal="center" vertical="center"/>
    </xf>
    <xf numFmtId="0" fontId="0" fillId="0" borderId="16" xfId="0" applyFont="1" applyBorder="1" applyAlignment="1">
      <alignment horizontal="center" vertical="center" wrapText="1"/>
    </xf>
    <xf numFmtId="0" fontId="1" fillId="2" borderId="8"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0" xfId="0" applyFont="1" applyBorder="1" applyAlignment="1">
      <alignment horizontal="left" vertical="center" wrapText="1"/>
    </xf>
    <xf numFmtId="0" fontId="8" fillId="0" borderId="0" xfId="0" applyFont="1" applyBorder="1" applyAlignment="1">
      <alignment horizontal="center" vertical="center" wrapText="1"/>
    </xf>
    <xf numFmtId="0" fontId="0" fillId="0" borderId="1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3" fillId="0" borderId="0" xfId="0" applyFont="1" applyAlignment="1">
      <alignment horizontal="left" vertical="top" wrapText="1"/>
    </xf>
    <xf numFmtId="0" fontId="0" fillId="0" borderId="0" xfId="0"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0" fillId="0" borderId="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0" xfId="0" applyFont="1" applyBorder="1" applyAlignment="1">
      <alignment horizontal="center" vertical="center" wrapText="1"/>
    </xf>
    <xf numFmtId="0" fontId="6" fillId="0" borderId="0" xfId="0" applyFont="1" applyAlignment="1">
      <alignment horizontal="center"/>
    </xf>
    <xf numFmtId="0" fontId="1" fillId="0" borderId="0" xfId="0" applyFont="1" applyBorder="1" applyAlignment="1">
      <alignment horizontal="center" wrapText="1"/>
    </xf>
    <xf numFmtId="0" fontId="0" fillId="0" borderId="20" xfId="0" applyFont="1" applyBorder="1" applyAlignment="1">
      <alignment horizontal="center" vertical="center" wrapText="1"/>
    </xf>
    <xf numFmtId="0" fontId="0" fillId="0" borderId="18"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wrapText="1"/>
    </xf>
    <xf numFmtId="0" fontId="1" fillId="2" borderId="8" xfId="0" applyFont="1" applyFill="1" applyBorder="1" applyAlignment="1">
      <alignment horizontal="center" vertical="center" wrapText="1"/>
    </xf>
    <xf numFmtId="0" fontId="5" fillId="0" borderId="0" xfId="0" applyFont="1" applyAlignment="1">
      <alignment horizontal="center"/>
    </xf>
    <xf numFmtId="0" fontId="1" fillId="2" borderId="0" xfId="0" applyFont="1" applyFill="1" applyBorder="1" applyAlignment="1">
      <alignment horizontal="center" vertical="center"/>
    </xf>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left" vertical="center"/>
    </xf>
    <xf numFmtId="0" fontId="1" fillId="0" borderId="12" xfId="0" applyFont="1" applyBorder="1" applyAlignment="1">
      <alignment horizontal="center"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8"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7</xdr:col>
      <xdr:colOff>1181100</xdr:colOff>
      <xdr:row>4</xdr:row>
      <xdr:rowOff>57150</xdr:rowOff>
    </xdr:from>
    <xdr:ext cx="184731" cy="264560"/>
    <xdr:sp macro="" textlink="">
      <xdr:nvSpPr>
        <xdr:cNvPr id="2" name="TextBox 1"/>
        <xdr:cNvSpPr txBox="1"/>
      </xdr:nvSpPr>
      <xdr:spPr>
        <a:xfrm>
          <a:off x="12172950" y="89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tabSelected="1" topLeftCell="A34" zoomScale="110" zoomScaleNormal="110" workbookViewId="0">
      <selection activeCell="A30" sqref="A30:F52"/>
    </sheetView>
  </sheetViews>
  <sheetFormatPr defaultRowHeight="15" x14ac:dyDescent="0.25"/>
  <cols>
    <col min="1" max="1" width="20.85546875" customWidth="1"/>
    <col min="2" max="2" width="96.140625" customWidth="1"/>
    <col min="3" max="3" width="7.42578125" customWidth="1"/>
    <col min="4" max="4" width="10.5703125" customWidth="1"/>
    <col min="5" max="5" width="8.42578125" customWidth="1"/>
    <col min="6" max="6" width="12.28515625" customWidth="1"/>
    <col min="8" max="8" width="18.85546875" customWidth="1"/>
    <col min="9" max="9" width="23.7109375" customWidth="1"/>
    <col min="10" max="10" width="20.5703125" customWidth="1"/>
    <col min="11" max="11" width="17.140625" customWidth="1"/>
  </cols>
  <sheetData>
    <row r="1" spans="1:7" ht="21" x14ac:dyDescent="0.35">
      <c r="A1" s="55" t="s">
        <v>55</v>
      </c>
      <c r="B1" s="49"/>
      <c r="C1" s="49"/>
      <c r="D1" s="49"/>
      <c r="E1" s="49"/>
      <c r="F1" s="49"/>
    </row>
    <row r="2" spans="1:7" x14ac:dyDescent="0.25">
      <c r="A2" s="49" t="s">
        <v>65</v>
      </c>
      <c r="B2" s="49"/>
      <c r="C2" s="49"/>
      <c r="D2" s="49"/>
      <c r="E2" s="49"/>
      <c r="F2" s="49"/>
    </row>
    <row r="3" spans="1:7" x14ac:dyDescent="0.25">
      <c r="A3" s="1"/>
    </row>
    <row r="4" spans="1:7" x14ac:dyDescent="0.25">
      <c r="A4" s="50" t="s">
        <v>45</v>
      </c>
      <c r="B4" s="50"/>
      <c r="C4" s="50"/>
      <c r="D4" s="50"/>
      <c r="E4" s="50"/>
      <c r="F4" s="50"/>
    </row>
    <row r="5" spans="1:7" ht="19.5" customHeight="1" x14ac:dyDescent="0.25">
      <c r="A5" s="51" t="s">
        <v>46</v>
      </c>
      <c r="B5" s="51"/>
      <c r="C5" s="51"/>
      <c r="D5" s="51"/>
      <c r="E5" s="51"/>
      <c r="F5" s="51"/>
    </row>
    <row r="6" spans="1:7" ht="18.75" customHeight="1" x14ac:dyDescent="0.25">
      <c r="A6" s="51" t="s">
        <v>47</v>
      </c>
      <c r="B6" s="51"/>
      <c r="C6" s="51"/>
      <c r="D6" s="51"/>
      <c r="E6" s="51"/>
      <c r="F6" s="51"/>
    </row>
    <row r="7" spans="1:7" ht="13.5" customHeight="1" x14ac:dyDescent="0.25"/>
    <row r="8" spans="1:7" ht="15" customHeight="1" thickBot="1" x14ac:dyDescent="0.3">
      <c r="A8" s="56" t="s">
        <v>31</v>
      </c>
      <c r="B8" s="56"/>
      <c r="C8" s="56"/>
      <c r="D8" s="56"/>
      <c r="E8" s="56"/>
    </row>
    <row r="9" spans="1:7" ht="29.25" customHeight="1" thickBot="1" x14ac:dyDescent="0.3">
      <c r="A9" s="24" t="s">
        <v>0</v>
      </c>
      <c r="B9" s="25" t="s">
        <v>1</v>
      </c>
      <c r="C9" s="25" t="s">
        <v>2</v>
      </c>
      <c r="D9" s="24" t="s">
        <v>27</v>
      </c>
      <c r="E9" s="24" t="s">
        <v>8</v>
      </c>
      <c r="F9" s="24" t="s">
        <v>43</v>
      </c>
      <c r="G9" s="1"/>
    </row>
    <row r="10" spans="1:7" ht="16.5" customHeight="1" x14ac:dyDescent="0.25">
      <c r="A10" s="30" t="s">
        <v>3</v>
      </c>
      <c r="B10" s="31" t="s">
        <v>69</v>
      </c>
      <c r="C10" s="32">
        <v>1</v>
      </c>
      <c r="D10" s="32"/>
      <c r="E10" s="32">
        <v>50</v>
      </c>
      <c r="F10" s="33">
        <f>(C10*E10)</f>
        <v>50</v>
      </c>
    </row>
    <row r="11" spans="1:7" ht="14.25" customHeight="1" x14ac:dyDescent="0.25">
      <c r="A11" s="34" t="s">
        <v>4</v>
      </c>
      <c r="B11" s="35" t="s">
        <v>5</v>
      </c>
      <c r="C11" s="36"/>
      <c r="D11" s="36"/>
      <c r="E11" s="36">
        <v>100</v>
      </c>
      <c r="F11" s="37">
        <f t="shared" ref="F11:F37" si="0">(C11*E11)</f>
        <v>0</v>
      </c>
    </row>
    <row r="12" spans="1:7" ht="29.25" customHeight="1" x14ac:dyDescent="0.25">
      <c r="A12" s="57" t="s">
        <v>6</v>
      </c>
      <c r="B12" s="6" t="s">
        <v>7</v>
      </c>
      <c r="C12" s="8"/>
      <c r="D12" s="8"/>
      <c r="E12" s="8">
        <v>100</v>
      </c>
      <c r="F12" s="11">
        <f t="shared" si="0"/>
        <v>0</v>
      </c>
    </row>
    <row r="13" spans="1:7" ht="58.5" customHeight="1" x14ac:dyDescent="0.25">
      <c r="A13" s="52"/>
      <c r="B13" s="3" t="s">
        <v>67</v>
      </c>
      <c r="C13" s="54"/>
      <c r="D13" s="54"/>
      <c r="E13" s="54"/>
      <c r="F13" s="11"/>
    </row>
    <row r="14" spans="1:7" ht="68.25" customHeight="1" x14ac:dyDescent="0.25">
      <c r="A14" s="52"/>
      <c r="B14" s="4" t="s">
        <v>25</v>
      </c>
      <c r="C14" s="8"/>
      <c r="D14" s="8"/>
      <c r="E14" s="8">
        <v>25</v>
      </c>
      <c r="F14" s="11">
        <f t="shared" si="0"/>
        <v>0</v>
      </c>
    </row>
    <row r="15" spans="1:7" ht="60" customHeight="1" x14ac:dyDescent="0.25">
      <c r="A15" s="52"/>
      <c r="B15" s="3" t="s">
        <v>28</v>
      </c>
      <c r="C15" s="8"/>
      <c r="D15" s="8"/>
      <c r="E15" s="8">
        <v>20</v>
      </c>
      <c r="F15" s="11">
        <f t="shared" si="0"/>
        <v>0</v>
      </c>
    </row>
    <row r="16" spans="1:7" ht="225" customHeight="1" x14ac:dyDescent="0.25">
      <c r="A16" s="52"/>
      <c r="B16" s="6" t="s">
        <v>71</v>
      </c>
      <c r="C16" s="8">
        <v>5</v>
      </c>
      <c r="D16" s="8"/>
      <c r="E16" s="8">
        <v>15</v>
      </c>
      <c r="F16" s="11">
        <f t="shared" si="0"/>
        <v>75</v>
      </c>
    </row>
    <row r="17" spans="1:6" ht="114.75" customHeight="1" x14ac:dyDescent="0.25">
      <c r="A17" s="52"/>
      <c r="B17" s="3" t="s">
        <v>72</v>
      </c>
      <c r="C17" s="26">
        <v>2</v>
      </c>
      <c r="D17" s="8"/>
      <c r="E17" s="8">
        <v>12</v>
      </c>
      <c r="F17" s="11">
        <f t="shared" si="0"/>
        <v>24</v>
      </c>
    </row>
    <row r="18" spans="1:6" ht="79.5" customHeight="1" x14ac:dyDescent="0.25">
      <c r="A18" s="58"/>
      <c r="B18" s="38" t="s">
        <v>70</v>
      </c>
      <c r="C18" s="46">
        <v>1</v>
      </c>
      <c r="D18" s="39"/>
      <c r="E18" s="39">
        <v>10</v>
      </c>
      <c r="F18" s="40">
        <f t="shared" si="0"/>
        <v>10</v>
      </c>
    </row>
    <row r="19" spans="1:6" s="7" customFormat="1" ht="21.75" customHeight="1" x14ac:dyDescent="0.25">
      <c r="A19" s="52" t="s">
        <v>14</v>
      </c>
      <c r="B19" s="6" t="s">
        <v>9</v>
      </c>
      <c r="C19" s="29"/>
      <c r="D19" s="29"/>
      <c r="E19" s="29">
        <v>30</v>
      </c>
      <c r="F19" s="11">
        <f t="shared" si="0"/>
        <v>0</v>
      </c>
    </row>
    <row r="20" spans="1:6" ht="26.25" customHeight="1" x14ac:dyDescent="0.25">
      <c r="A20" s="52"/>
      <c r="B20" s="3" t="s">
        <v>10</v>
      </c>
      <c r="C20" s="29"/>
      <c r="D20" s="29"/>
      <c r="E20" s="29">
        <v>20</v>
      </c>
      <c r="F20" s="11">
        <f t="shared" si="0"/>
        <v>0</v>
      </c>
    </row>
    <row r="21" spans="1:6" ht="61.5" customHeight="1" x14ac:dyDescent="0.25">
      <c r="A21" s="52"/>
      <c r="B21" s="3" t="s">
        <v>68</v>
      </c>
      <c r="C21" s="54"/>
      <c r="D21" s="54"/>
      <c r="E21" s="54"/>
      <c r="F21" s="11"/>
    </row>
    <row r="22" spans="1:6" ht="409.5" customHeight="1" x14ac:dyDescent="0.25">
      <c r="A22" s="52"/>
      <c r="B22" s="4" t="s">
        <v>73</v>
      </c>
      <c r="C22" s="29">
        <v>9</v>
      </c>
      <c r="D22" s="29"/>
      <c r="E22" s="29">
        <v>25</v>
      </c>
      <c r="F22" s="11">
        <f t="shared" si="0"/>
        <v>225</v>
      </c>
    </row>
    <row r="23" spans="1:6" ht="148.5" customHeight="1" x14ac:dyDescent="0.25">
      <c r="A23" s="52"/>
      <c r="B23" s="3" t="s">
        <v>74</v>
      </c>
      <c r="C23" s="29">
        <v>4</v>
      </c>
      <c r="D23" s="29"/>
      <c r="E23" s="29">
        <v>20</v>
      </c>
      <c r="F23" s="11">
        <f t="shared" si="0"/>
        <v>80</v>
      </c>
    </row>
    <row r="24" spans="1:6" ht="197.25" x14ac:dyDescent="0.25">
      <c r="A24" s="52"/>
      <c r="B24" s="6" t="s">
        <v>75</v>
      </c>
      <c r="C24" s="29">
        <v>4</v>
      </c>
      <c r="D24" s="29"/>
      <c r="E24" s="29">
        <v>15</v>
      </c>
      <c r="F24" s="11">
        <f t="shared" si="0"/>
        <v>60</v>
      </c>
    </row>
    <row r="25" spans="1:6" ht="324.75" customHeight="1" x14ac:dyDescent="0.25">
      <c r="A25" s="52"/>
      <c r="B25" s="6" t="s">
        <v>76</v>
      </c>
      <c r="C25" s="29">
        <v>8</v>
      </c>
      <c r="D25" s="29"/>
      <c r="E25" s="29">
        <v>12</v>
      </c>
      <c r="F25" s="11">
        <f t="shared" si="0"/>
        <v>96</v>
      </c>
    </row>
    <row r="26" spans="1:6" ht="62.25" x14ac:dyDescent="0.25">
      <c r="A26" s="52"/>
      <c r="B26" s="3" t="s">
        <v>59</v>
      </c>
      <c r="C26" s="29"/>
      <c r="D26" s="29"/>
      <c r="E26" s="29">
        <v>10</v>
      </c>
      <c r="F26" s="11">
        <f t="shared" si="0"/>
        <v>0</v>
      </c>
    </row>
    <row r="27" spans="1:6" x14ac:dyDescent="0.25">
      <c r="A27" s="52"/>
      <c r="B27" s="3" t="s">
        <v>11</v>
      </c>
      <c r="C27" s="29"/>
      <c r="D27" s="29"/>
      <c r="E27" s="29">
        <v>15</v>
      </c>
      <c r="F27" s="11">
        <f t="shared" si="0"/>
        <v>0</v>
      </c>
    </row>
    <row r="28" spans="1:6" x14ac:dyDescent="0.25">
      <c r="A28" s="52"/>
      <c r="B28" s="3" t="s">
        <v>12</v>
      </c>
      <c r="C28" s="29"/>
      <c r="D28" s="29"/>
      <c r="E28" s="29">
        <v>25</v>
      </c>
      <c r="F28" s="11">
        <f t="shared" si="0"/>
        <v>0</v>
      </c>
    </row>
    <row r="29" spans="1:6" ht="17.25" customHeight="1" x14ac:dyDescent="0.25">
      <c r="A29" s="58"/>
      <c r="B29" s="38" t="s">
        <v>13</v>
      </c>
      <c r="C29" s="39"/>
      <c r="D29" s="39"/>
      <c r="E29" s="39">
        <v>15</v>
      </c>
      <c r="F29" s="40">
        <f t="shared" si="0"/>
        <v>0</v>
      </c>
    </row>
    <row r="30" spans="1:6" ht="31.5" customHeight="1" x14ac:dyDescent="0.25">
      <c r="A30" s="41" t="s">
        <v>15</v>
      </c>
      <c r="B30" s="35" t="s">
        <v>60</v>
      </c>
      <c r="C30" s="36">
        <v>152</v>
      </c>
      <c r="D30" s="36"/>
      <c r="E30" s="36">
        <v>2</v>
      </c>
      <c r="F30" s="37">
        <f t="shared" si="0"/>
        <v>304</v>
      </c>
    </row>
    <row r="31" spans="1:6" ht="18.75" customHeight="1" x14ac:dyDescent="0.25">
      <c r="A31" s="52" t="s">
        <v>17</v>
      </c>
      <c r="B31" s="3" t="s">
        <v>18</v>
      </c>
      <c r="C31" s="8"/>
      <c r="D31" s="8"/>
      <c r="E31" s="8">
        <v>75</v>
      </c>
      <c r="F31" s="11">
        <f t="shared" si="0"/>
        <v>0</v>
      </c>
    </row>
    <row r="32" spans="1:6" x14ac:dyDescent="0.25">
      <c r="A32" s="52"/>
      <c r="B32" s="3" t="s">
        <v>20</v>
      </c>
      <c r="C32" s="8">
        <v>14</v>
      </c>
      <c r="D32" s="8"/>
      <c r="E32" s="8">
        <v>10</v>
      </c>
      <c r="F32" s="11">
        <f t="shared" si="0"/>
        <v>140</v>
      </c>
    </row>
    <row r="33" spans="1:6" x14ac:dyDescent="0.25">
      <c r="A33" s="52"/>
      <c r="B33" s="3" t="s">
        <v>21</v>
      </c>
      <c r="C33" s="8">
        <v>3</v>
      </c>
      <c r="D33" s="8"/>
      <c r="E33" s="8">
        <v>20</v>
      </c>
      <c r="F33" s="11">
        <f t="shared" si="0"/>
        <v>60</v>
      </c>
    </row>
    <row r="34" spans="1:6" x14ac:dyDescent="0.25">
      <c r="A34" s="52"/>
      <c r="B34" s="3" t="s">
        <v>22</v>
      </c>
      <c r="C34" s="8">
        <v>3</v>
      </c>
      <c r="D34" s="8"/>
      <c r="E34" s="8">
        <v>20</v>
      </c>
      <c r="F34" s="11">
        <f t="shared" si="0"/>
        <v>60</v>
      </c>
    </row>
    <row r="35" spans="1:6" x14ac:dyDescent="0.25">
      <c r="A35" s="52"/>
      <c r="B35" s="3" t="s">
        <v>23</v>
      </c>
      <c r="C35" s="8"/>
      <c r="D35" s="8"/>
      <c r="E35" s="8">
        <v>50</v>
      </c>
      <c r="F35" s="11">
        <f t="shared" si="0"/>
        <v>0</v>
      </c>
    </row>
    <row r="36" spans="1:6" ht="45" x14ac:dyDescent="0.25">
      <c r="A36" s="52"/>
      <c r="B36" s="9" t="s">
        <v>42</v>
      </c>
      <c r="C36" s="8"/>
      <c r="D36" s="10">
        <v>5000</v>
      </c>
      <c r="E36" s="8" t="s">
        <v>26</v>
      </c>
      <c r="F36" s="11">
        <f>(C36/D36)</f>
        <v>0</v>
      </c>
    </row>
    <row r="37" spans="1:6" x14ac:dyDescent="0.25">
      <c r="A37" s="52"/>
      <c r="B37" s="3" t="s">
        <v>19</v>
      </c>
      <c r="C37" s="54"/>
      <c r="D37" s="54"/>
      <c r="E37" s="54"/>
      <c r="F37" s="11">
        <f t="shared" si="0"/>
        <v>0</v>
      </c>
    </row>
    <row r="38" spans="1:6" x14ac:dyDescent="0.25">
      <c r="A38" s="52"/>
      <c r="B38" s="3" t="s">
        <v>35</v>
      </c>
      <c r="C38" s="8"/>
      <c r="D38" s="8"/>
      <c r="E38" s="8">
        <v>50</v>
      </c>
      <c r="F38" s="11">
        <f>IF(D38=0,0,((C38/D38)*E38))</f>
        <v>0</v>
      </c>
    </row>
    <row r="39" spans="1:6" ht="12" customHeight="1" x14ac:dyDescent="0.25">
      <c r="A39" s="52"/>
      <c r="B39" s="3" t="s">
        <v>36</v>
      </c>
      <c r="C39" s="8"/>
      <c r="D39" s="8"/>
      <c r="E39" s="8">
        <v>50</v>
      </c>
      <c r="F39" s="11">
        <f t="shared" ref="F39:F48" si="1">IF(D39=0,0,((C39/D39)*E39))</f>
        <v>0</v>
      </c>
    </row>
    <row r="40" spans="1:6" ht="15.75" customHeight="1" x14ac:dyDescent="0.25">
      <c r="A40" s="52"/>
      <c r="B40" s="3" t="s">
        <v>37</v>
      </c>
      <c r="C40" s="8"/>
      <c r="D40" s="8"/>
      <c r="E40" s="8">
        <v>50</v>
      </c>
      <c r="F40" s="11">
        <f t="shared" si="1"/>
        <v>0</v>
      </c>
    </row>
    <row r="41" spans="1:6" ht="29.25" customHeight="1" x14ac:dyDescent="0.25">
      <c r="A41" s="52"/>
      <c r="B41" s="3" t="s">
        <v>34</v>
      </c>
      <c r="C41" s="54"/>
      <c r="D41" s="54"/>
      <c r="E41" s="54"/>
      <c r="F41" s="11"/>
    </row>
    <row r="42" spans="1:6" ht="14.25" customHeight="1" x14ac:dyDescent="0.25">
      <c r="A42" s="52"/>
      <c r="B42" s="3" t="s">
        <v>38</v>
      </c>
      <c r="C42" s="8"/>
      <c r="D42" s="8"/>
      <c r="E42" s="8">
        <v>40</v>
      </c>
      <c r="F42" s="11">
        <f t="shared" si="1"/>
        <v>0</v>
      </c>
    </row>
    <row r="43" spans="1:6" ht="12" customHeight="1" x14ac:dyDescent="0.25">
      <c r="A43" s="52"/>
      <c r="B43" s="3" t="s">
        <v>39</v>
      </c>
      <c r="C43" s="8"/>
      <c r="D43" s="8"/>
      <c r="E43" s="8">
        <v>40</v>
      </c>
      <c r="F43" s="11">
        <f t="shared" si="1"/>
        <v>0</v>
      </c>
    </row>
    <row r="44" spans="1:6" ht="14.25" customHeight="1" x14ac:dyDescent="0.25">
      <c r="A44" s="52"/>
      <c r="B44" s="3" t="s">
        <v>40</v>
      </c>
      <c r="C44" s="8"/>
      <c r="D44" s="8"/>
      <c r="E44" s="8">
        <v>40</v>
      </c>
      <c r="F44" s="11">
        <f t="shared" si="1"/>
        <v>0</v>
      </c>
    </row>
    <row r="45" spans="1:6" ht="29.25" customHeight="1" x14ac:dyDescent="0.25">
      <c r="A45" s="52"/>
      <c r="B45" s="3" t="s">
        <v>24</v>
      </c>
      <c r="C45" s="54"/>
      <c r="D45" s="54"/>
      <c r="E45" s="54"/>
      <c r="F45" s="11"/>
    </row>
    <row r="46" spans="1:6" ht="14.25" customHeight="1" x14ac:dyDescent="0.25">
      <c r="A46" s="52"/>
      <c r="B46" s="3" t="s">
        <v>41</v>
      </c>
      <c r="C46" s="8"/>
      <c r="D46" s="8"/>
      <c r="E46" s="8">
        <v>20</v>
      </c>
      <c r="F46" s="11">
        <f t="shared" si="1"/>
        <v>0</v>
      </c>
    </row>
    <row r="47" spans="1:6" ht="14.25" customHeight="1" x14ac:dyDescent="0.25">
      <c r="A47" s="52"/>
      <c r="B47" s="3" t="s">
        <v>39</v>
      </c>
      <c r="C47" s="8"/>
      <c r="D47" s="8"/>
      <c r="E47" s="8">
        <v>20</v>
      </c>
      <c r="F47" s="11">
        <f t="shared" si="1"/>
        <v>0</v>
      </c>
    </row>
    <row r="48" spans="1:6" ht="15.75" thickBot="1" x14ac:dyDescent="0.3">
      <c r="A48" s="53"/>
      <c r="B48" s="5" t="s">
        <v>40</v>
      </c>
      <c r="C48" s="27"/>
      <c r="D48" s="27"/>
      <c r="E48" s="27">
        <v>20</v>
      </c>
      <c r="F48" s="28">
        <f t="shared" si="1"/>
        <v>0</v>
      </c>
    </row>
    <row r="49" spans="1:6" ht="54.75" customHeight="1" x14ac:dyDescent="0.25">
      <c r="A49" s="48" t="s">
        <v>33</v>
      </c>
      <c r="B49" s="48"/>
      <c r="C49" s="48"/>
      <c r="D49" s="48"/>
      <c r="E49" s="48"/>
      <c r="F49" s="48"/>
    </row>
    <row r="50" spans="1:6" ht="20.25" customHeight="1" x14ac:dyDescent="0.25">
      <c r="A50" s="47" t="s">
        <v>56</v>
      </c>
      <c r="B50" s="47"/>
      <c r="C50" s="47"/>
      <c r="D50" s="47"/>
      <c r="E50" s="47"/>
      <c r="F50" s="47"/>
    </row>
    <row r="51" spans="1:6" ht="29.25" customHeight="1" x14ac:dyDescent="0.25">
      <c r="A51" s="47" t="s">
        <v>57</v>
      </c>
      <c r="B51" s="47"/>
      <c r="C51" s="47"/>
      <c r="D51" s="47"/>
      <c r="E51" s="47"/>
      <c r="F51" s="47"/>
    </row>
    <row r="52" spans="1:6" ht="15" customHeight="1" x14ac:dyDescent="0.25"/>
    <row r="53" spans="1:6" ht="30" customHeight="1" x14ac:dyDescent="0.25"/>
    <row r="54" spans="1:6" ht="15" customHeight="1" x14ac:dyDescent="0.25"/>
    <row r="55" spans="1:6" ht="30" customHeight="1" x14ac:dyDescent="0.25"/>
    <row r="56" spans="1:6" ht="30.75" customHeight="1" x14ac:dyDescent="0.25"/>
    <row r="58" spans="1:6" ht="90.75" customHeight="1" x14ac:dyDescent="0.25"/>
    <row r="59" spans="1:6" x14ac:dyDescent="0.25">
      <c r="A59" s="49"/>
      <c r="B59" s="49"/>
      <c r="C59" s="49"/>
      <c r="D59" s="49"/>
      <c r="E59" s="49"/>
      <c r="F59" s="49"/>
    </row>
    <row r="60" spans="1:6" x14ac:dyDescent="0.25">
      <c r="A60" s="49"/>
      <c r="B60" s="49"/>
      <c r="C60" s="49"/>
      <c r="D60" s="49"/>
      <c r="E60" s="49"/>
      <c r="F60" s="49"/>
    </row>
    <row r="61" spans="1:6" x14ac:dyDescent="0.25">
      <c r="A61" s="49"/>
      <c r="B61" s="49"/>
      <c r="C61" s="49"/>
      <c r="D61" s="49"/>
      <c r="E61" s="49"/>
      <c r="F61" s="49"/>
    </row>
    <row r="62" spans="1:6" x14ac:dyDescent="0.25">
      <c r="A62" s="59"/>
      <c r="B62" s="49"/>
      <c r="C62" s="49"/>
      <c r="D62" s="49"/>
      <c r="E62" s="49"/>
      <c r="F62" s="49"/>
    </row>
    <row r="63" spans="1:6" x14ac:dyDescent="0.25">
      <c r="A63" s="60"/>
      <c r="B63" s="49"/>
      <c r="C63" s="49"/>
      <c r="D63" s="49"/>
      <c r="E63" s="49"/>
      <c r="F63" s="49"/>
    </row>
  </sheetData>
  <mergeCells count="22">
    <mergeCell ref="A59:F59"/>
    <mergeCell ref="A60:F60"/>
    <mergeCell ref="A61:F61"/>
    <mergeCell ref="A62:F62"/>
    <mergeCell ref="A63:F63"/>
    <mergeCell ref="A1:F1"/>
    <mergeCell ref="A8:E8"/>
    <mergeCell ref="C13:E13"/>
    <mergeCell ref="A12:A18"/>
    <mergeCell ref="A19:A29"/>
    <mergeCell ref="C21:E21"/>
    <mergeCell ref="A50:F50"/>
    <mergeCell ref="A51:F51"/>
    <mergeCell ref="A49:F49"/>
    <mergeCell ref="A2:F2"/>
    <mergeCell ref="A4:F4"/>
    <mergeCell ref="A5:F5"/>
    <mergeCell ref="A6:F6"/>
    <mergeCell ref="A31:A48"/>
    <mergeCell ref="C37:E37"/>
    <mergeCell ref="C41:E41"/>
    <mergeCell ref="C45:E45"/>
  </mergeCells>
  <pageMargins left="0.25" right="0.25" top="0.75" bottom="0.75" header="0.3" footer="0.3"/>
  <pageSetup paperSize="9" scale="47"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obrazec!$A$1:$A$5</xm:f>
          </x14:formula1>
          <xm:sqref>A2:F2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selection activeCell="D31" sqref="D31"/>
    </sheetView>
  </sheetViews>
  <sheetFormatPr defaultRowHeight="15" x14ac:dyDescent="0.25"/>
  <cols>
    <col min="1" max="1" width="16.28515625" customWidth="1"/>
    <col min="2" max="2" width="26.7109375" customWidth="1"/>
    <col min="3" max="3" width="25.28515625" customWidth="1"/>
    <col min="4" max="4" width="33.7109375" customWidth="1"/>
    <col min="5" max="5" width="10.140625" customWidth="1"/>
    <col min="6" max="6" width="8.42578125" customWidth="1"/>
    <col min="7" max="7" width="9.140625" hidden="1" customWidth="1"/>
    <col min="8" max="8" width="9.140625" customWidth="1"/>
  </cols>
  <sheetData>
    <row r="1" spans="1:5" ht="18.75" x14ac:dyDescent="0.3">
      <c r="A1" s="62" t="s">
        <v>55</v>
      </c>
      <c r="B1" s="62"/>
      <c r="C1" s="62"/>
      <c r="D1" s="62"/>
      <c r="E1" s="62"/>
    </row>
    <row r="2" spans="1:5" ht="18.75" x14ac:dyDescent="0.3">
      <c r="A2" s="23"/>
      <c r="B2" s="23"/>
      <c r="C2" s="23"/>
      <c r="D2" s="23"/>
      <c r="E2" s="23"/>
    </row>
    <row r="3" spans="1:5" s="22" customFormat="1" x14ac:dyDescent="0.25">
      <c r="A3" s="63" t="s">
        <v>65</v>
      </c>
      <c r="B3" s="63"/>
      <c r="C3" s="63"/>
      <c r="D3" s="63"/>
      <c r="E3" s="63"/>
    </row>
    <row r="4" spans="1:5" x14ac:dyDescent="0.25">
      <c r="A4" s="2"/>
      <c r="B4" s="2"/>
      <c r="C4" s="2"/>
      <c r="D4" s="2"/>
      <c r="E4" s="2"/>
    </row>
    <row r="5" spans="1:5" ht="15" customHeight="1" x14ac:dyDescent="0.25">
      <c r="A5" s="64" t="s">
        <v>45</v>
      </c>
      <c r="B5" s="64"/>
      <c r="C5" s="64"/>
      <c r="D5" s="64"/>
      <c r="E5" s="64"/>
    </row>
    <row r="6" spans="1:5" ht="15" customHeight="1" x14ac:dyDescent="0.25">
      <c r="A6" s="65" t="s">
        <v>46</v>
      </c>
      <c r="B6" s="65"/>
      <c r="C6" s="65"/>
      <c r="D6" s="65"/>
      <c r="E6" s="65"/>
    </row>
    <row r="7" spans="1:5" ht="15" customHeight="1" x14ac:dyDescent="0.25">
      <c r="A7" s="65" t="s">
        <v>47</v>
      </c>
      <c r="B7" s="65"/>
      <c r="C7" s="65"/>
      <c r="D7" s="65"/>
      <c r="E7" s="65"/>
    </row>
    <row r="8" spans="1:5" ht="15" customHeight="1" x14ac:dyDescent="0.25">
      <c r="A8" s="44"/>
      <c r="B8" s="44"/>
      <c r="C8" s="44"/>
      <c r="D8" s="44"/>
      <c r="E8" s="44"/>
    </row>
    <row r="9" spans="1:5" s="19" customFormat="1" ht="15" customHeight="1" x14ac:dyDescent="0.25"/>
    <row r="10" spans="1:5" ht="15" customHeight="1" x14ac:dyDescent="0.25">
      <c r="A10" s="61" t="s">
        <v>49</v>
      </c>
      <c r="B10" s="61"/>
      <c r="C10" s="61"/>
      <c r="D10" s="61"/>
      <c r="E10" s="61"/>
    </row>
    <row r="11" spans="1:5" ht="15" customHeight="1" x14ac:dyDescent="0.25">
      <c r="A11" s="66"/>
      <c r="B11" s="67"/>
      <c r="C11" s="67"/>
      <c r="D11" s="68"/>
      <c r="E11" s="21" t="s">
        <v>52</v>
      </c>
    </row>
    <row r="12" spans="1:5" ht="22.5" customHeight="1" x14ac:dyDescent="0.25">
      <c r="A12" s="69" t="s">
        <v>50</v>
      </c>
      <c r="B12" s="69"/>
      <c r="C12" s="69"/>
      <c r="D12" s="69"/>
      <c r="E12" s="43"/>
    </row>
    <row r="13" spans="1:5" ht="22.5" customHeight="1" x14ac:dyDescent="0.25">
      <c r="A13" s="69" t="s">
        <v>53</v>
      </c>
      <c r="B13" s="69"/>
      <c r="C13" s="69"/>
      <c r="D13" s="69"/>
      <c r="E13" s="43"/>
    </row>
    <row r="14" spans="1:5" ht="22.5" customHeight="1" x14ac:dyDescent="0.25">
      <c r="A14" s="70" t="s">
        <v>54</v>
      </c>
      <c r="B14" s="70"/>
      <c r="C14" s="70"/>
      <c r="D14" s="70"/>
      <c r="E14" s="13"/>
    </row>
    <row r="15" spans="1:5" ht="19.5" customHeight="1" x14ac:dyDescent="0.25">
      <c r="A15" s="16"/>
      <c r="B15" s="16"/>
      <c r="C15" s="16"/>
    </row>
    <row r="16" spans="1:5" ht="15" customHeight="1" x14ac:dyDescent="0.25">
      <c r="A16" s="71" t="s">
        <v>32</v>
      </c>
      <c r="B16" s="71"/>
      <c r="C16" s="71"/>
      <c r="D16" s="71"/>
    </row>
    <row r="17" spans="1:5" s="19" customFormat="1" ht="39" customHeight="1" x14ac:dyDescent="0.25">
      <c r="A17" s="42" t="s">
        <v>1</v>
      </c>
      <c r="B17" s="42" t="s">
        <v>29</v>
      </c>
      <c r="C17" s="42" t="s">
        <v>58</v>
      </c>
      <c r="D17" s="42" t="s">
        <v>30</v>
      </c>
      <c r="E17" s="42" t="s">
        <v>44</v>
      </c>
    </row>
    <row r="18" spans="1:5" x14ac:dyDescent="0.25">
      <c r="A18" s="12" t="s">
        <v>16</v>
      </c>
      <c r="B18" s="12">
        <v>50</v>
      </c>
      <c r="C18" s="12">
        <f>'Попълва се от кандидата'!F10</f>
        <v>50</v>
      </c>
      <c r="D18" s="12" t="str">
        <f>IF(C18&gt;=50,"отговаря","не отговаря")</f>
        <v>отговаря</v>
      </c>
      <c r="E18" s="13"/>
    </row>
    <row r="19" spans="1:5" x14ac:dyDescent="0.25">
      <c r="A19" s="12" t="s">
        <v>4</v>
      </c>
      <c r="B19" s="14">
        <v>0</v>
      </c>
      <c r="C19" s="12"/>
      <c r="D19" s="12"/>
      <c r="E19" s="13"/>
    </row>
    <row r="20" spans="1:5" x14ac:dyDescent="0.25">
      <c r="A20" s="12" t="s">
        <v>6</v>
      </c>
      <c r="B20" s="12">
        <v>100</v>
      </c>
      <c r="C20" s="12">
        <f>'Попълва се от кандидата'!F12+SUM('Попълва се от кандидата'!F14:F20)</f>
        <v>109</v>
      </c>
      <c r="D20" s="12" t="str">
        <f>IF(C20&gt;=100, "отговаря", "не отговаря")</f>
        <v>отговаря</v>
      </c>
      <c r="E20" s="13"/>
    </row>
    <row r="21" spans="1:5" x14ac:dyDescent="0.25">
      <c r="A21" s="12" t="s">
        <v>14</v>
      </c>
      <c r="B21" s="12">
        <v>250</v>
      </c>
      <c r="C21" s="12">
        <f>SUM('Попълва се от кандидата'!F19:F29)</f>
        <v>461</v>
      </c>
      <c r="D21" s="12" t="str">
        <f>IF(C21&gt;=250, "отговаря", "не отговаря")</f>
        <v>отговаря</v>
      </c>
      <c r="E21" s="13"/>
    </row>
    <row r="22" spans="1:5" x14ac:dyDescent="0.25">
      <c r="A22" s="12" t="s">
        <v>15</v>
      </c>
      <c r="B22" s="12">
        <v>200</v>
      </c>
      <c r="C22" s="12">
        <f>'Попълва се от кандидата'!F30</f>
        <v>304</v>
      </c>
      <c r="D22" s="12" t="str">
        <f>IF(C22&gt;=200, "отговаря", "не отговаря")</f>
        <v>отговаря</v>
      </c>
      <c r="E22" s="13"/>
    </row>
    <row r="23" spans="1:5" x14ac:dyDescent="0.25">
      <c r="A23" s="12" t="s">
        <v>17</v>
      </c>
      <c r="B23" s="12">
        <v>150</v>
      </c>
      <c r="C23" s="12">
        <f>SUM('Попълва се от кандидата'!F31:F40)+SUM('Попълва се от кандидата'!F42:F44)+SUM('Попълва се от кандидата'!F46:F48)</f>
        <v>260</v>
      </c>
      <c r="D23" s="12" t="str">
        <f>IF(C23&gt;=150, "отговаря", "не отговаря")</f>
        <v>отговаря</v>
      </c>
      <c r="E23" s="13"/>
    </row>
    <row r="24" spans="1:5" s="7" customFormat="1" x14ac:dyDescent="0.25">
      <c r="A24" s="72" t="s">
        <v>51</v>
      </c>
      <c r="B24" s="73"/>
      <c r="C24" s="73"/>
      <c r="D24" s="74"/>
      <c r="E24" s="15"/>
    </row>
    <row r="25" spans="1:5" s="7" customFormat="1" x14ac:dyDescent="0.25">
      <c r="A25" s="75" t="s">
        <v>48</v>
      </c>
      <c r="B25" s="75"/>
      <c r="C25" s="75"/>
      <c r="D25" s="75"/>
      <c r="E25" s="15"/>
    </row>
    <row r="51" spans="1:6" x14ac:dyDescent="0.25">
      <c r="A51" s="49"/>
      <c r="B51" s="49"/>
      <c r="C51" s="49"/>
      <c r="D51" s="49"/>
      <c r="E51" s="49"/>
      <c r="F51" s="49"/>
    </row>
    <row r="52" spans="1:6" x14ac:dyDescent="0.25">
      <c r="A52" s="49"/>
      <c r="B52" s="49"/>
      <c r="C52" s="49"/>
      <c r="D52" s="49"/>
      <c r="E52" s="49"/>
      <c r="F52" s="49"/>
    </row>
    <row r="53" spans="1:6" x14ac:dyDescent="0.25">
      <c r="A53" s="49"/>
      <c r="B53" s="49"/>
      <c r="C53" s="49"/>
      <c r="D53" s="49"/>
      <c r="E53" s="49"/>
      <c r="F53" s="49"/>
    </row>
    <row r="54" spans="1:6" x14ac:dyDescent="0.25">
      <c r="A54" s="59"/>
      <c r="B54" s="49"/>
      <c r="C54" s="49"/>
      <c r="D54" s="49"/>
      <c r="E54" s="49"/>
      <c r="F54" s="49"/>
    </row>
    <row r="55" spans="1:6" x14ac:dyDescent="0.25">
      <c r="A55" s="60"/>
      <c r="B55" s="49"/>
      <c r="C55" s="49"/>
      <c r="D55" s="49"/>
      <c r="E55" s="49"/>
      <c r="F55" s="49"/>
    </row>
    <row r="61" spans="1:6" ht="15.75" x14ac:dyDescent="0.25">
      <c r="A61" s="45"/>
      <c r="B61" s="45"/>
      <c r="C61" s="45"/>
      <c r="D61" s="45"/>
      <c r="E61" s="45"/>
    </row>
  </sheetData>
  <dataConsolidate/>
  <mergeCells count="18">
    <mergeCell ref="A55:F55"/>
    <mergeCell ref="A11:D11"/>
    <mergeCell ref="A12:D12"/>
    <mergeCell ref="A13:D13"/>
    <mergeCell ref="A14:D14"/>
    <mergeCell ref="A16:D16"/>
    <mergeCell ref="A24:D24"/>
    <mergeCell ref="A25:D25"/>
    <mergeCell ref="A51:F51"/>
    <mergeCell ref="A52:F52"/>
    <mergeCell ref="A53:F53"/>
    <mergeCell ref="A54:F54"/>
    <mergeCell ref="A10:E10"/>
    <mergeCell ref="A1:E1"/>
    <mergeCell ref="A3:E3"/>
    <mergeCell ref="A5:E5"/>
    <mergeCell ref="A6:E6"/>
    <mergeCell ref="A7:E7"/>
  </mergeCells>
  <pageMargins left="1.4173228346456694" right="0.23622047244094491" top="1.1417322834645669"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selection activeCell="C18" sqref="C18"/>
    </sheetView>
  </sheetViews>
  <sheetFormatPr defaultRowHeight="15" x14ac:dyDescent="0.25"/>
  <cols>
    <col min="1" max="1" width="16.28515625" customWidth="1"/>
    <col min="2" max="2" width="26.7109375" customWidth="1"/>
    <col min="3" max="3" width="25.28515625" customWidth="1"/>
    <col min="4" max="4" width="33.7109375" customWidth="1"/>
    <col min="5" max="5" width="10.140625" customWidth="1"/>
    <col min="6" max="6" width="8.42578125" customWidth="1"/>
    <col min="7" max="7" width="9.140625" hidden="1" customWidth="1"/>
    <col min="8" max="8" width="9.140625" customWidth="1"/>
  </cols>
  <sheetData>
    <row r="1" spans="1:6" ht="18.75" x14ac:dyDescent="0.3">
      <c r="A1" s="62" t="s">
        <v>55</v>
      </c>
      <c r="B1" s="62"/>
      <c r="C1" s="62"/>
      <c r="D1" s="62"/>
      <c r="E1" s="62"/>
    </row>
    <row r="2" spans="1:6" ht="18.75" x14ac:dyDescent="0.3">
      <c r="A2" s="23"/>
      <c r="B2" s="23"/>
      <c r="C2" s="23"/>
      <c r="D2" s="23"/>
      <c r="E2" s="23"/>
    </row>
    <row r="3" spans="1:6" s="22" customFormat="1" x14ac:dyDescent="0.25">
      <c r="A3" s="49" t="s">
        <v>62</v>
      </c>
      <c r="B3" s="49"/>
      <c r="C3" s="49"/>
      <c r="D3" s="49"/>
      <c r="E3" s="49"/>
      <c r="F3" s="49"/>
    </row>
    <row r="4" spans="1:6" x14ac:dyDescent="0.25">
      <c r="A4" s="2"/>
      <c r="B4" s="2"/>
      <c r="C4" s="2"/>
      <c r="D4" s="2"/>
      <c r="E4" s="2"/>
    </row>
    <row r="5" spans="1:6" ht="15" customHeight="1" x14ac:dyDescent="0.25">
      <c r="A5" s="64" t="s">
        <v>45</v>
      </c>
      <c r="B5" s="64"/>
      <c r="C5" s="64"/>
      <c r="D5" s="64"/>
      <c r="E5" s="64"/>
    </row>
    <row r="6" spans="1:6" ht="15" customHeight="1" x14ac:dyDescent="0.25">
      <c r="A6" s="65" t="s">
        <v>46</v>
      </c>
      <c r="B6" s="65"/>
      <c r="C6" s="65"/>
      <c r="D6" s="65"/>
      <c r="E6" s="65"/>
    </row>
    <row r="7" spans="1:6" ht="15" customHeight="1" x14ac:dyDescent="0.25">
      <c r="A7" s="65" t="s">
        <v>47</v>
      </c>
      <c r="B7" s="65"/>
      <c r="C7" s="65"/>
      <c r="D7" s="65"/>
      <c r="E7" s="65"/>
    </row>
    <row r="8" spans="1:6" ht="15" customHeight="1" x14ac:dyDescent="0.25">
      <c r="A8" s="17"/>
      <c r="B8" s="17"/>
      <c r="C8" s="17"/>
      <c r="D8" s="17"/>
      <c r="E8" s="17"/>
    </row>
    <row r="9" spans="1:6" s="19" customFormat="1" ht="15" customHeight="1" x14ac:dyDescent="0.25"/>
    <row r="10" spans="1:6" ht="15" customHeight="1" x14ac:dyDescent="0.25">
      <c r="A10" s="61" t="s">
        <v>49</v>
      </c>
      <c r="B10" s="61"/>
      <c r="C10" s="61"/>
      <c r="D10" s="61"/>
      <c r="E10" s="61"/>
    </row>
    <row r="11" spans="1:6" ht="15" customHeight="1" x14ac:dyDescent="0.25">
      <c r="A11" s="66"/>
      <c r="B11" s="67"/>
      <c r="C11" s="67"/>
      <c r="D11" s="68"/>
      <c r="E11" s="21" t="s">
        <v>52</v>
      </c>
    </row>
    <row r="12" spans="1:6" ht="22.5" customHeight="1" x14ac:dyDescent="0.25">
      <c r="A12" s="69" t="s">
        <v>50</v>
      </c>
      <c r="B12" s="69"/>
      <c r="C12" s="69"/>
      <c r="D12" s="69"/>
      <c r="E12" s="20"/>
    </row>
    <row r="13" spans="1:6" ht="22.5" customHeight="1" x14ac:dyDescent="0.25">
      <c r="A13" s="69" t="s">
        <v>53</v>
      </c>
      <c r="B13" s="69"/>
      <c r="C13" s="69"/>
      <c r="D13" s="69"/>
      <c r="E13" s="20"/>
    </row>
    <row r="14" spans="1:6" ht="22.5" customHeight="1" x14ac:dyDescent="0.25">
      <c r="A14" s="70" t="s">
        <v>54</v>
      </c>
      <c r="B14" s="70"/>
      <c r="C14" s="70"/>
      <c r="D14" s="70"/>
      <c r="E14" s="13"/>
    </row>
    <row r="15" spans="1:6" ht="19.5" customHeight="1" x14ac:dyDescent="0.25">
      <c r="A15" s="16"/>
      <c r="B15" s="16"/>
      <c r="C15" s="16"/>
    </row>
    <row r="16" spans="1:6" ht="15" customHeight="1" x14ac:dyDescent="0.25">
      <c r="A16" s="71" t="s">
        <v>32</v>
      </c>
      <c r="B16" s="71"/>
      <c r="C16" s="71"/>
      <c r="D16" s="71"/>
    </row>
    <row r="17" spans="1:5" s="19" customFormat="1" ht="39" customHeight="1" x14ac:dyDescent="0.25">
      <c r="A17" s="18" t="s">
        <v>1</v>
      </c>
      <c r="B17" s="18" t="s">
        <v>29</v>
      </c>
      <c r="C17" s="18" t="s">
        <v>58</v>
      </c>
      <c r="D17" s="18" t="s">
        <v>30</v>
      </c>
      <c r="E17" s="18" t="s">
        <v>44</v>
      </c>
    </row>
    <row r="18" spans="1:5" x14ac:dyDescent="0.25">
      <c r="A18" s="12" t="s">
        <v>16</v>
      </c>
      <c r="B18" s="12">
        <v>50</v>
      </c>
      <c r="C18" s="12">
        <f>'Попълва се от кандидата'!F10</f>
        <v>50</v>
      </c>
      <c r="D18" s="12" t="str">
        <f>IF(C18&gt;=50,"отговаря","не отговаря")</f>
        <v>отговаря</v>
      </c>
      <c r="E18" s="13"/>
    </row>
    <row r="19" spans="1:5" x14ac:dyDescent="0.25">
      <c r="A19" s="12" t="s">
        <v>4</v>
      </c>
      <c r="B19" s="14">
        <v>0</v>
      </c>
      <c r="C19" s="12"/>
      <c r="D19" s="12"/>
      <c r="E19" s="13"/>
    </row>
    <row r="20" spans="1:5" x14ac:dyDescent="0.25">
      <c r="A20" s="12" t="s">
        <v>6</v>
      </c>
      <c r="B20" s="12">
        <v>100</v>
      </c>
      <c r="C20" s="12">
        <f>'Попълва се от кандидата'!F12+SUM('Попълва се от кандидата'!F14:F20)</f>
        <v>109</v>
      </c>
      <c r="D20" s="12" t="str">
        <f>IF(C20&gt;=100, "отговаря", "не отговаря")</f>
        <v>отговаря</v>
      </c>
      <c r="E20" s="13"/>
    </row>
    <row r="21" spans="1:5" x14ac:dyDescent="0.25">
      <c r="A21" s="12" t="s">
        <v>14</v>
      </c>
      <c r="B21" s="12">
        <v>220</v>
      </c>
      <c r="C21" s="12">
        <f>SUM('Попълва се от кандидата'!F19:F29)</f>
        <v>461</v>
      </c>
      <c r="D21" s="12" t="str">
        <f>IF(C21&gt;=220, "отговаря", "не отговаря")</f>
        <v>отговаря</v>
      </c>
      <c r="E21" s="13"/>
    </row>
    <row r="22" spans="1:5" x14ac:dyDescent="0.25">
      <c r="A22" s="12" t="s">
        <v>15</v>
      </c>
      <c r="B22" s="12">
        <v>70</v>
      </c>
      <c r="C22" s="12">
        <f>'Попълва се от кандидата'!F30</f>
        <v>304</v>
      </c>
      <c r="D22" s="12" t="str">
        <f>IF(C22&gt;=70, "отговаря", "не отговаря")</f>
        <v>отговаря</v>
      </c>
      <c r="E22" s="13"/>
    </row>
    <row r="23" spans="1:5" x14ac:dyDescent="0.25">
      <c r="A23" s="12" t="s">
        <v>17</v>
      </c>
      <c r="B23" s="12">
        <v>0</v>
      </c>
      <c r="C23" s="12"/>
      <c r="D23" s="12"/>
      <c r="E23" s="13"/>
    </row>
    <row r="24" spans="1:5" s="7" customFormat="1" x14ac:dyDescent="0.25">
      <c r="A24" s="72" t="s">
        <v>51</v>
      </c>
      <c r="B24" s="73"/>
      <c r="C24" s="73"/>
      <c r="D24" s="74"/>
      <c r="E24" s="15"/>
    </row>
    <row r="25" spans="1:5" s="7" customFormat="1" x14ac:dyDescent="0.25">
      <c r="A25" s="75" t="s">
        <v>48</v>
      </c>
      <c r="B25" s="75"/>
      <c r="C25" s="75"/>
      <c r="D25" s="75"/>
      <c r="E25" s="15"/>
    </row>
    <row r="51" spans="1:6" x14ac:dyDescent="0.25">
      <c r="A51" s="49"/>
      <c r="B51" s="49"/>
      <c r="C51" s="49"/>
      <c r="D51" s="49"/>
      <c r="E51" s="49"/>
      <c r="F51" s="49"/>
    </row>
    <row r="52" spans="1:6" x14ac:dyDescent="0.25">
      <c r="A52" s="49"/>
      <c r="B52" s="49"/>
      <c r="C52" s="49"/>
      <c r="D52" s="49"/>
      <c r="E52" s="49"/>
      <c r="F52" s="49"/>
    </row>
    <row r="53" spans="1:6" x14ac:dyDescent="0.25">
      <c r="A53" s="49"/>
      <c r="B53" s="49"/>
      <c r="C53" s="49"/>
      <c r="D53" s="49"/>
      <c r="E53" s="49"/>
      <c r="F53" s="49"/>
    </row>
    <row r="54" spans="1:6" x14ac:dyDescent="0.25">
      <c r="A54" s="59"/>
      <c r="B54" s="49"/>
      <c r="C54" s="49"/>
      <c r="D54" s="49"/>
      <c r="E54" s="49"/>
      <c r="F54" s="49"/>
    </row>
    <row r="55" spans="1:6" x14ac:dyDescent="0.25">
      <c r="A55" s="60"/>
      <c r="B55" s="49"/>
      <c r="C55" s="49"/>
      <c r="D55" s="49"/>
      <c r="E55" s="49"/>
      <c r="F55" s="49"/>
    </row>
    <row r="61" spans="1:6" ht="15.75" x14ac:dyDescent="0.25">
      <c r="A61" s="45"/>
      <c r="B61" s="45"/>
      <c r="C61" s="45"/>
      <c r="D61" s="45"/>
      <c r="E61" s="45"/>
    </row>
  </sheetData>
  <dataConsolidate/>
  <mergeCells count="18">
    <mergeCell ref="A51:F51"/>
    <mergeCell ref="A52:F52"/>
    <mergeCell ref="A53:F53"/>
    <mergeCell ref="A54:F54"/>
    <mergeCell ref="A55:F55"/>
    <mergeCell ref="A1:E1"/>
    <mergeCell ref="A25:D25"/>
    <mergeCell ref="A10:E10"/>
    <mergeCell ref="A24:D24"/>
    <mergeCell ref="A12:D12"/>
    <mergeCell ref="A13:D13"/>
    <mergeCell ref="A14:D14"/>
    <mergeCell ref="A11:D11"/>
    <mergeCell ref="A16:D16"/>
    <mergeCell ref="A5:E5"/>
    <mergeCell ref="A6:E6"/>
    <mergeCell ref="A7:E7"/>
    <mergeCell ref="A3:F3"/>
  </mergeCells>
  <pageMargins left="1.4173228346456694" right="0.23622047244094491" top="1.1417322834645669"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selection activeCell="C22" sqref="C22"/>
    </sheetView>
  </sheetViews>
  <sheetFormatPr defaultRowHeight="15" x14ac:dyDescent="0.25"/>
  <cols>
    <col min="1" max="1" width="16.28515625" customWidth="1"/>
    <col min="2" max="2" width="26.7109375" customWidth="1"/>
    <col min="3" max="3" width="25.28515625" customWidth="1"/>
    <col min="4" max="4" width="33.7109375" customWidth="1"/>
    <col min="5" max="5" width="10.140625" customWidth="1"/>
    <col min="6" max="6" width="8.42578125" customWidth="1"/>
    <col min="7" max="7" width="9.140625" hidden="1" customWidth="1"/>
    <col min="8" max="8" width="9.140625" customWidth="1"/>
  </cols>
  <sheetData>
    <row r="1" spans="1:6" ht="18.75" x14ac:dyDescent="0.3">
      <c r="A1" s="62" t="s">
        <v>55</v>
      </c>
      <c r="B1" s="62"/>
      <c r="C1" s="62"/>
      <c r="D1" s="62"/>
      <c r="E1" s="62"/>
    </row>
    <row r="2" spans="1:6" ht="18.75" x14ac:dyDescent="0.3">
      <c r="A2" s="23"/>
      <c r="B2" s="23"/>
      <c r="C2" s="23"/>
      <c r="D2" s="23"/>
      <c r="E2" s="23"/>
    </row>
    <row r="3" spans="1:6" s="22" customFormat="1" x14ac:dyDescent="0.25">
      <c r="A3" s="49" t="s">
        <v>63</v>
      </c>
      <c r="B3" s="49"/>
      <c r="C3" s="49"/>
      <c r="D3" s="49"/>
      <c r="E3" s="49"/>
      <c r="F3" s="49"/>
    </row>
    <row r="4" spans="1:6" x14ac:dyDescent="0.25">
      <c r="A4" s="2"/>
      <c r="B4" s="2"/>
      <c r="C4" s="2"/>
      <c r="D4" s="2"/>
      <c r="E4" s="2"/>
    </row>
    <row r="5" spans="1:6" ht="15" customHeight="1" x14ac:dyDescent="0.25">
      <c r="A5" s="64" t="s">
        <v>45</v>
      </c>
      <c r="B5" s="64"/>
      <c r="C5" s="64"/>
      <c r="D5" s="64"/>
      <c r="E5" s="64"/>
    </row>
    <row r="6" spans="1:6" ht="15" customHeight="1" x14ac:dyDescent="0.25">
      <c r="A6" s="65" t="s">
        <v>46</v>
      </c>
      <c r="B6" s="65"/>
      <c r="C6" s="65"/>
      <c r="D6" s="65"/>
      <c r="E6" s="65"/>
    </row>
    <row r="7" spans="1:6" ht="15" customHeight="1" x14ac:dyDescent="0.25">
      <c r="A7" s="65" t="s">
        <v>47</v>
      </c>
      <c r="B7" s="65"/>
      <c r="C7" s="65"/>
      <c r="D7" s="65"/>
      <c r="E7" s="65"/>
    </row>
    <row r="8" spans="1:6" ht="15" customHeight="1" x14ac:dyDescent="0.25">
      <c r="A8" s="44"/>
      <c r="B8" s="44"/>
      <c r="C8" s="44"/>
      <c r="D8" s="44"/>
      <c r="E8" s="44"/>
    </row>
    <row r="9" spans="1:6" s="19" customFormat="1" ht="15" customHeight="1" x14ac:dyDescent="0.25"/>
    <row r="10" spans="1:6" ht="15" customHeight="1" x14ac:dyDescent="0.25">
      <c r="A10" s="61" t="s">
        <v>49</v>
      </c>
      <c r="B10" s="61"/>
      <c r="C10" s="61"/>
      <c r="D10" s="61"/>
      <c r="E10" s="61"/>
    </row>
    <row r="11" spans="1:6" ht="15" customHeight="1" x14ac:dyDescent="0.25">
      <c r="A11" s="66"/>
      <c r="B11" s="67"/>
      <c r="C11" s="67"/>
      <c r="D11" s="68"/>
      <c r="E11" s="21" t="s">
        <v>52</v>
      </c>
    </row>
    <row r="12" spans="1:6" ht="22.5" customHeight="1" x14ac:dyDescent="0.25">
      <c r="A12" s="69" t="s">
        <v>50</v>
      </c>
      <c r="B12" s="69"/>
      <c r="C12" s="69"/>
      <c r="D12" s="69"/>
      <c r="E12" s="43"/>
    </row>
    <row r="13" spans="1:6" ht="22.5" customHeight="1" x14ac:dyDescent="0.25">
      <c r="A13" s="69" t="s">
        <v>53</v>
      </c>
      <c r="B13" s="69"/>
      <c r="C13" s="69"/>
      <c r="D13" s="69"/>
      <c r="E13" s="43"/>
    </row>
    <row r="14" spans="1:6" ht="22.5" customHeight="1" x14ac:dyDescent="0.25">
      <c r="A14" s="70" t="s">
        <v>54</v>
      </c>
      <c r="B14" s="70"/>
      <c r="C14" s="70"/>
      <c r="D14" s="70"/>
      <c r="E14" s="13"/>
    </row>
    <row r="15" spans="1:6" ht="19.5" customHeight="1" x14ac:dyDescent="0.25">
      <c r="A15" s="16"/>
      <c r="B15" s="16"/>
      <c r="C15" s="16"/>
    </row>
    <row r="16" spans="1:6" ht="15" customHeight="1" x14ac:dyDescent="0.25">
      <c r="A16" s="71" t="s">
        <v>32</v>
      </c>
      <c r="B16" s="71"/>
      <c r="C16" s="71"/>
      <c r="D16" s="71"/>
    </row>
    <row r="17" spans="1:5" s="19" customFormat="1" ht="39" customHeight="1" x14ac:dyDescent="0.25">
      <c r="A17" s="42" t="s">
        <v>1</v>
      </c>
      <c r="B17" s="42" t="s">
        <v>29</v>
      </c>
      <c r="C17" s="42" t="s">
        <v>58</v>
      </c>
      <c r="D17" s="42" t="s">
        <v>30</v>
      </c>
      <c r="E17" s="42" t="s">
        <v>44</v>
      </c>
    </row>
    <row r="18" spans="1:5" x14ac:dyDescent="0.25">
      <c r="A18" s="12" t="s">
        <v>16</v>
      </c>
      <c r="B18" s="12">
        <v>50</v>
      </c>
      <c r="C18" s="12">
        <f>'Попълва се от кандидата'!F10</f>
        <v>50</v>
      </c>
      <c r="D18" s="12" t="str">
        <f>IF(C18&gt;=50,"отговаря","не отговаря")</f>
        <v>отговаря</v>
      </c>
      <c r="E18" s="13"/>
    </row>
    <row r="19" spans="1:5" x14ac:dyDescent="0.25">
      <c r="A19" s="12" t="s">
        <v>4</v>
      </c>
      <c r="B19" s="14">
        <v>0</v>
      </c>
      <c r="C19" s="12"/>
      <c r="D19" s="12"/>
      <c r="E19" s="13"/>
    </row>
    <row r="20" spans="1:5" x14ac:dyDescent="0.25">
      <c r="A20" s="12" t="s">
        <v>6</v>
      </c>
      <c r="B20" s="12">
        <v>0</v>
      </c>
      <c r="C20" s="12"/>
      <c r="D20" s="12"/>
      <c r="E20" s="13"/>
    </row>
    <row r="21" spans="1:5" x14ac:dyDescent="0.25">
      <c r="A21" s="12" t="s">
        <v>14</v>
      </c>
      <c r="B21" s="12">
        <v>0</v>
      </c>
      <c r="C21" s="12"/>
      <c r="D21" s="12"/>
      <c r="E21" s="13"/>
    </row>
    <row r="22" spans="1:5" x14ac:dyDescent="0.25">
      <c r="A22" s="12" t="s">
        <v>15</v>
      </c>
      <c r="B22" s="12">
        <v>0</v>
      </c>
      <c r="C22" s="12"/>
      <c r="D22" s="12"/>
      <c r="E22" s="13"/>
    </row>
    <row r="23" spans="1:5" x14ac:dyDescent="0.25">
      <c r="A23" s="12" t="s">
        <v>17</v>
      </c>
      <c r="B23" s="12">
        <v>0</v>
      </c>
      <c r="C23" s="12"/>
      <c r="D23" s="12"/>
      <c r="E23" s="13"/>
    </row>
    <row r="24" spans="1:5" s="7" customFormat="1" x14ac:dyDescent="0.25">
      <c r="A24" s="72" t="s">
        <v>51</v>
      </c>
      <c r="B24" s="73"/>
      <c r="C24" s="73"/>
      <c r="D24" s="74"/>
      <c r="E24" s="15"/>
    </row>
    <row r="25" spans="1:5" s="7" customFormat="1" x14ac:dyDescent="0.25">
      <c r="A25" s="75" t="s">
        <v>48</v>
      </c>
      <c r="B25" s="75"/>
      <c r="C25" s="75"/>
      <c r="D25" s="75"/>
      <c r="E25" s="15"/>
    </row>
    <row r="51" spans="1:6" x14ac:dyDescent="0.25">
      <c r="A51" s="49"/>
      <c r="B51" s="49"/>
      <c r="C51" s="49"/>
      <c r="D51" s="49"/>
      <c r="E51" s="49"/>
      <c r="F51" s="49"/>
    </row>
    <row r="52" spans="1:6" x14ac:dyDescent="0.25">
      <c r="A52" s="49"/>
      <c r="B52" s="49"/>
      <c r="C52" s="49"/>
      <c r="D52" s="49"/>
      <c r="E52" s="49"/>
      <c r="F52" s="49"/>
    </row>
    <row r="53" spans="1:6" x14ac:dyDescent="0.25">
      <c r="A53" s="49"/>
      <c r="B53" s="49"/>
      <c r="C53" s="49"/>
      <c r="D53" s="49"/>
      <c r="E53" s="49"/>
      <c r="F53" s="49"/>
    </row>
    <row r="54" spans="1:6" x14ac:dyDescent="0.25">
      <c r="A54" s="59"/>
      <c r="B54" s="49"/>
      <c r="C54" s="49"/>
      <c r="D54" s="49"/>
      <c r="E54" s="49"/>
      <c r="F54" s="49"/>
    </row>
    <row r="55" spans="1:6" x14ac:dyDescent="0.25">
      <c r="A55" s="60"/>
      <c r="B55" s="49"/>
      <c r="C55" s="49"/>
      <c r="D55" s="49"/>
      <c r="E55" s="49"/>
      <c r="F55" s="49"/>
    </row>
    <row r="61" spans="1:6" ht="15.75" x14ac:dyDescent="0.25">
      <c r="A61" s="45"/>
      <c r="B61" s="45"/>
      <c r="C61" s="45"/>
      <c r="D61" s="45"/>
      <c r="E61" s="45"/>
    </row>
  </sheetData>
  <dataConsolidate/>
  <mergeCells count="18">
    <mergeCell ref="A55:F55"/>
    <mergeCell ref="A11:D11"/>
    <mergeCell ref="A12:D12"/>
    <mergeCell ref="A13:D13"/>
    <mergeCell ref="A14:D14"/>
    <mergeCell ref="A16:D16"/>
    <mergeCell ref="A24:D24"/>
    <mergeCell ref="A25:D25"/>
    <mergeCell ref="A51:F51"/>
    <mergeCell ref="A52:F52"/>
    <mergeCell ref="A53:F53"/>
    <mergeCell ref="A54:F54"/>
    <mergeCell ref="A10:E10"/>
    <mergeCell ref="A1:E1"/>
    <mergeCell ref="A3:F3"/>
    <mergeCell ref="A5:E5"/>
    <mergeCell ref="A6:E6"/>
    <mergeCell ref="A7:E7"/>
  </mergeCells>
  <pageMargins left="1.4173228346456694" right="0.23622047244094491" top="1.1417322834645669"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selection activeCell="D23" sqref="D23"/>
    </sheetView>
  </sheetViews>
  <sheetFormatPr defaultRowHeight="15" x14ac:dyDescent="0.25"/>
  <cols>
    <col min="1" max="1" width="16.28515625" customWidth="1"/>
    <col min="2" max="2" width="26.7109375" customWidth="1"/>
    <col min="3" max="3" width="25.28515625" customWidth="1"/>
    <col min="4" max="4" width="33.7109375" customWidth="1"/>
    <col min="5" max="5" width="10.140625" customWidth="1"/>
    <col min="6" max="6" width="8.42578125" customWidth="1"/>
    <col min="7" max="7" width="9.140625" hidden="1" customWidth="1"/>
    <col min="8" max="8" width="9.140625" customWidth="1"/>
  </cols>
  <sheetData>
    <row r="1" spans="1:5" ht="18.75" x14ac:dyDescent="0.3">
      <c r="A1" s="62" t="s">
        <v>55</v>
      </c>
      <c r="B1" s="62"/>
      <c r="C1" s="62"/>
      <c r="D1" s="62"/>
      <c r="E1" s="62"/>
    </row>
    <row r="2" spans="1:5" ht="18.75" x14ac:dyDescent="0.3">
      <c r="A2" s="23"/>
      <c r="B2" s="23"/>
      <c r="C2" s="23"/>
      <c r="D2" s="23"/>
      <c r="E2" s="23"/>
    </row>
    <row r="3" spans="1:5" s="22" customFormat="1" x14ac:dyDescent="0.25">
      <c r="A3" s="63" t="s">
        <v>64</v>
      </c>
      <c r="B3" s="63"/>
      <c r="C3" s="63"/>
      <c r="D3" s="63"/>
      <c r="E3" s="63"/>
    </row>
    <row r="4" spans="1:5" x14ac:dyDescent="0.25">
      <c r="A4" s="2"/>
      <c r="B4" s="2"/>
      <c r="C4" s="2"/>
      <c r="D4" s="2"/>
      <c r="E4" s="2"/>
    </row>
    <row r="5" spans="1:5" ht="15" customHeight="1" x14ac:dyDescent="0.25">
      <c r="A5" s="64" t="s">
        <v>45</v>
      </c>
      <c r="B5" s="64"/>
      <c r="C5" s="64"/>
      <c r="D5" s="64"/>
      <c r="E5" s="64"/>
    </row>
    <row r="6" spans="1:5" ht="15" customHeight="1" x14ac:dyDescent="0.25">
      <c r="A6" s="65" t="s">
        <v>46</v>
      </c>
      <c r="B6" s="65"/>
      <c r="C6" s="65"/>
      <c r="D6" s="65"/>
      <c r="E6" s="65"/>
    </row>
    <row r="7" spans="1:5" ht="15" customHeight="1" x14ac:dyDescent="0.25">
      <c r="A7" s="65" t="s">
        <v>47</v>
      </c>
      <c r="B7" s="65"/>
      <c r="C7" s="65"/>
      <c r="D7" s="65"/>
      <c r="E7" s="65"/>
    </row>
    <row r="8" spans="1:5" ht="15" customHeight="1" x14ac:dyDescent="0.25">
      <c r="A8" s="44"/>
      <c r="B8" s="44"/>
      <c r="C8" s="44"/>
      <c r="D8" s="44"/>
      <c r="E8" s="44"/>
    </row>
    <row r="9" spans="1:5" s="19" customFormat="1" ht="15" customHeight="1" x14ac:dyDescent="0.25"/>
    <row r="10" spans="1:5" ht="15" customHeight="1" x14ac:dyDescent="0.25">
      <c r="A10" s="61" t="s">
        <v>49</v>
      </c>
      <c r="B10" s="61"/>
      <c r="C10" s="61"/>
      <c r="D10" s="61"/>
      <c r="E10" s="61"/>
    </row>
    <row r="11" spans="1:5" ht="15" customHeight="1" x14ac:dyDescent="0.25">
      <c r="A11" s="66"/>
      <c r="B11" s="67"/>
      <c r="C11" s="67"/>
      <c r="D11" s="68"/>
      <c r="E11" s="21" t="s">
        <v>52</v>
      </c>
    </row>
    <row r="12" spans="1:5" ht="22.5" customHeight="1" x14ac:dyDescent="0.25">
      <c r="A12" s="69" t="s">
        <v>50</v>
      </c>
      <c r="B12" s="69"/>
      <c r="C12" s="69"/>
      <c r="D12" s="69"/>
      <c r="E12" s="43"/>
    </row>
    <row r="13" spans="1:5" ht="22.5" customHeight="1" x14ac:dyDescent="0.25">
      <c r="A13" s="69" t="s">
        <v>53</v>
      </c>
      <c r="B13" s="69"/>
      <c r="C13" s="69"/>
      <c r="D13" s="69"/>
      <c r="E13" s="43"/>
    </row>
    <row r="14" spans="1:5" ht="22.5" customHeight="1" x14ac:dyDescent="0.25">
      <c r="A14" s="70" t="s">
        <v>54</v>
      </c>
      <c r="B14" s="70"/>
      <c r="C14" s="70"/>
      <c r="D14" s="70"/>
      <c r="E14" s="13"/>
    </row>
    <row r="15" spans="1:5" ht="19.5" customHeight="1" x14ac:dyDescent="0.25">
      <c r="A15" s="16"/>
      <c r="B15" s="16"/>
      <c r="C15" s="16"/>
    </row>
    <row r="16" spans="1:5" ht="15" customHeight="1" x14ac:dyDescent="0.25">
      <c r="A16" s="71" t="s">
        <v>32</v>
      </c>
      <c r="B16" s="71"/>
      <c r="C16" s="71"/>
      <c r="D16" s="71"/>
    </row>
    <row r="17" spans="1:5" s="19" customFormat="1" ht="39" customHeight="1" x14ac:dyDescent="0.25">
      <c r="A17" s="42" t="s">
        <v>1</v>
      </c>
      <c r="B17" s="42" t="s">
        <v>29</v>
      </c>
      <c r="C17" s="42" t="s">
        <v>58</v>
      </c>
      <c r="D17" s="42" t="s">
        <v>30</v>
      </c>
      <c r="E17" s="42" t="s">
        <v>44</v>
      </c>
    </row>
    <row r="18" spans="1:5" x14ac:dyDescent="0.25">
      <c r="A18" s="12" t="s">
        <v>16</v>
      </c>
      <c r="B18" s="12">
        <v>50</v>
      </c>
      <c r="C18" s="12">
        <f>'Попълва се от кандидата'!F10</f>
        <v>50</v>
      </c>
      <c r="D18" s="12" t="str">
        <f>IF(C18&gt;=50,"отговаря","не отговаря")</f>
        <v>отговаря</v>
      </c>
      <c r="E18" s="13"/>
    </row>
    <row r="19" spans="1:5" x14ac:dyDescent="0.25">
      <c r="A19" s="12" t="s">
        <v>4</v>
      </c>
      <c r="B19" s="14">
        <v>100</v>
      </c>
      <c r="C19" s="12">
        <v>0</v>
      </c>
      <c r="D19" s="12" t="str">
        <f>IF(C19&gt;=100, "отговаря", "не отговаря")</f>
        <v>не отговаря</v>
      </c>
      <c r="E19" s="13"/>
    </row>
    <row r="20" spans="1:5" x14ac:dyDescent="0.25">
      <c r="A20" s="12" t="s">
        <v>6</v>
      </c>
      <c r="B20" s="12">
        <v>0</v>
      </c>
      <c r="C20" s="12"/>
      <c r="D20" s="12"/>
      <c r="E20" s="13"/>
    </row>
    <row r="21" spans="1:5" x14ac:dyDescent="0.25">
      <c r="A21" s="12" t="s">
        <v>14</v>
      </c>
      <c r="B21" s="12">
        <v>150</v>
      </c>
      <c r="C21" s="12">
        <f>SUM('Попълва се от кандидата'!F19:F29)</f>
        <v>461</v>
      </c>
      <c r="D21" s="12" t="str">
        <f>IF(C21&gt;=150, "отговаря", "не отговаря")</f>
        <v>отговаря</v>
      </c>
      <c r="E21" s="13"/>
    </row>
    <row r="22" spans="1:5" x14ac:dyDescent="0.25">
      <c r="A22" s="12" t="s">
        <v>15</v>
      </c>
      <c r="B22" s="12">
        <v>200</v>
      </c>
      <c r="C22" s="12">
        <f>'Попълва се от кандидата'!F30</f>
        <v>304</v>
      </c>
      <c r="D22" s="12" t="str">
        <f>IF(C22&gt;=200, "отговаря", "не отговаря")</f>
        <v>отговаря</v>
      </c>
      <c r="E22" s="13"/>
    </row>
    <row r="23" spans="1:5" x14ac:dyDescent="0.25">
      <c r="A23" s="12" t="s">
        <v>17</v>
      </c>
      <c r="B23" s="12">
        <v>0</v>
      </c>
      <c r="C23" s="12"/>
      <c r="D23" s="12"/>
      <c r="E23" s="13"/>
    </row>
    <row r="24" spans="1:5" s="7" customFormat="1" x14ac:dyDescent="0.25">
      <c r="A24" s="72" t="s">
        <v>51</v>
      </c>
      <c r="B24" s="73"/>
      <c r="C24" s="73"/>
      <c r="D24" s="74"/>
      <c r="E24" s="15"/>
    </row>
    <row r="25" spans="1:5" s="7" customFormat="1" x14ac:dyDescent="0.25">
      <c r="A25" s="75" t="s">
        <v>48</v>
      </c>
      <c r="B25" s="75"/>
      <c r="C25" s="75"/>
      <c r="D25" s="75"/>
      <c r="E25" s="15"/>
    </row>
    <row r="51" spans="1:6" x14ac:dyDescent="0.25">
      <c r="A51" s="49"/>
      <c r="B51" s="49"/>
      <c r="C51" s="49"/>
      <c r="D51" s="49"/>
      <c r="E51" s="49"/>
      <c r="F51" s="49"/>
    </row>
    <row r="52" spans="1:6" x14ac:dyDescent="0.25">
      <c r="A52" s="49"/>
      <c r="B52" s="49"/>
      <c r="C52" s="49"/>
      <c r="D52" s="49"/>
      <c r="E52" s="49"/>
      <c r="F52" s="49"/>
    </row>
    <row r="53" spans="1:6" x14ac:dyDescent="0.25">
      <c r="A53" s="49"/>
      <c r="B53" s="49"/>
      <c r="C53" s="49"/>
      <c r="D53" s="49"/>
      <c r="E53" s="49"/>
      <c r="F53" s="49"/>
    </row>
    <row r="54" spans="1:6" x14ac:dyDescent="0.25">
      <c r="A54" s="59"/>
      <c r="B54" s="49"/>
      <c r="C54" s="49"/>
      <c r="D54" s="49"/>
      <c r="E54" s="49"/>
      <c r="F54" s="49"/>
    </row>
    <row r="55" spans="1:6" x14ac:dyDescent="0.25">
      <c r="A55" s="60"/>
      <c r="B55" s="49"/>
      <c r="C55" s="49"/>
      <c r="D55" s="49"/>
      <c r="E55" s="49"/>
      <c r="F55" s="49"/>
    </row>
    <row r="61" spans="1:6" ht="15.75" x14ac:dyDescent="0.25">
      <c r="A61" s="45"/>
      <c r="B61" s="45"/>
      <c r="C61" s="45"/>
      <c r="D61" s="45"/>
      <c r="E61" s="45"/>
    </row>
  </sheetData>
  <dataConsolidate/>
  <mergeCells count="18">
    <mergeCell ref="A55:F55"/>
    <mergeCell ref="A11:D11"/>
    <mergeCell ref="A12:D12"/>
    <mergeCell ref="A13:D13"/>
    <mergeCell ref="A14:D14"/>
    <mergeCell ref="A16:D16"/>
    <mergeCell ref="A24:D24"/>
    <mergeCell ref="A25:D25"/>
    <mergeCell ref="A51:F51"/>
    <mergeCell ref="A52:F52"/>
    <mergeCell ref="A53:F53"/>
    <mergeCell ref="A54:F54"/>
    <mergeCell ref="A10:E10"/>
    <mergeCell ref="A1:E1"/>
    <mergeCell ref="A3:E3"/>
    <mergeCell ref="A5:E5"/>
    <mergeCell ref="A6:E6"/>
    <mergeCell ref="A7:E7"/>
  </mergeCells>
  <pageMargins left="1.4173228346456694" right="0.23622047244094491" top="1.1417322834645669" bottom="0.7480314960629921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selection activeCell="D23" sqref="D23"/>
    </sheetView>
  </sheetViews>
  <sheetFormatPr defaultRowHeight="15" x14ac:dyDescent="0.25"/>
  <cols>
    <col min="1" max="1" width="16.28515625" customWidth="1"/>
    <col min="2" max="2" width="26.7109375" customWidth="1"/>
    <col min="3" max="3" width="25.28515625" customWidth="1"/>
    <col min="4" max="4" width="33.7109375" customWidth="1"/>
    <col min="5" max="5" width="10.140625" customWidth="1"/>
    <col min="6" max="6" width="8.42578125" customWidth="1"/>
    <col min="7" max="7" width="9.140625" hidden="1" customWidth="1"/>
    <col min="8" max="8" width="9.140625" customWidth="1"/>
  </cols>
  <sheetData>
    <row r="1" spans="1:5" ht="18.75" x14ac:dyDescent="0.3">
      <c r="A1" s="62" t="s">
        <v>55</v>
      </c>
      <c r="B1" s="62"/>
      <c r="C1" s="62"/>
      <c r="D1" s="62"/>
      <c r="E1" s="62"/>
    </row>
    <row r="2" spans="1:5" ht="18.75" x14ac:dyDescent="0.3">
      <c r="A2" s="23"/>
      <c r="B2" s="23"/>
      <c r="C2" s="23"/>
      <c r="D2" s="23"/>
      <c r="E2" s="23"/>
    </row>
    <row r="3" spans="1:5" s="22" customFormat="1" x14ac:dyDescent="0.25">
      <c r="A3" s="63" t="s">
        <v>66</v>
      </c>
      <c r="B3" s="63"/>
      <c r="C3" s="63"/>
      <c r="D3" s="63"/>
      <c r="E3" s="63"/>
    </row>
    <row r="4" spans="1:5" x14ac:dyDescent="0.25">
      <c r="A4" s="2"/>
      <c r="B4" s="2"/>
      <c r="C4" s="2"/>
      <c r="D4" s="2"/>
      <c r="E4" s="2"/>
    </row>
    <row r="5" spans="1:5" ht="15" customHeight="1" x14ac:dyDescent="0.25">
      <c r="A5" s="64" t="s">
        <v>45</v>
      </c>
      <c r="B5" s="64"/>
      <c r="C5" s="64"/>
      <c r="D5" s="64"/>
      <c r="E5" s="64"/>
    </row>
    <row r="6" spans="1:5" ht="15" customHeight="1" x14ac:dyDescent="0.25">
      <c r="A6" s="65" t="s">
        <v>46</v>
      </c>
      <c r="B6" s="65"/>
      <c r="C6" s="65"/>
      <c r="D6" s="65"/>
      <c r="E6" s="65"/>
    </row>
    <row r="7" spans="1:5" ht="15" customHeight="1" x14ac:dyDescent="0.25">
      <c r="A7" s="65" t="s">
        <v>47</v>
      </c>
      <c r="B7" s="65"/>
      <c r="C7" s="65"/>
      <c r="D7" s="65"/>
      <c r="E7" s="65"/>
    </row>
    <row r="8" spans="1:5" ht="15" customHeight="1" x14ac:dyDescent="0.25">
      <c r="A8" s="44"/>
      <c r="B8" s="44"/>
      <c r="C8" s="44"/>
      <c r="D8" s="44"/>
      <c r="E8" s="44"/>
    </row>
    <row r="9" spans="1:5" s="19" customFormat="1" ht="15" customHeight="1" x14ac:dyDescent="0.25"/>
    <row r="10" spans="1:5" ht="15" customHeight="1" x14ac:dyDescent="0.25">
      <c r="A10" s="61" t="s">
        <v>49</v>
      </c>
      <c r="B10" s="61"/>
      <c r="C10" s="61"/>
      <c r="D10" s="61"/>
      <c r="E10" s="61"/>
    </row>
    <row r="11" spans="1:5" ht="15" customHeight="1" x14ac:dyDescent="0.25">
      <c r="A11" s="66"/>
      <c r="B11" s="67"/>
      <c r="C11" s="67"/>
      <c r="D11" s="68"/>
      <c r="E11" s="21" t="s">
        <v>52</v>
      </c>
    </row>
    <row r="12" spans="1:5" ht="22.5" customHeight="1" x14ac:dyDescent="0.25">
      <c r="A12" s="69" t="s">
        <v>50</v>
      </c>
      <c r="B12" s="69"/>
      <c r="C12" s="69"/>
      <c r="D12" s="69"/>
      <c r="E12" s="43"/>
    </row>
    <row r="13" spans="1:5" ht="22.5" customHeight="1" x14ac:dyDescent="0.25">
      <c r="A13" s="69" t="s">
        <v>53</v>
      </c>
      <c r="B13" s="69"/>
      <c r="C13" s="69"/>
      <c r="D13" s="69"/>
      <c r="E13" s="43"/>
    </row>
    <row r="14" spans="1:5" ht="22.5" customHeight="1" x14ac:dyDescent="0.25">
      <c r="A14" s="70" t="s">
        <v>54</v>
      </c>
      <c r="B14" s="70"/>
      <c r="C14" s="70"/>
      <c r="D14" s="70"/>
      <c r="E14" s="13"/>
    </row>
    <row r="15" spans="1:5" ht="19.5" customHeight="1" x14ac:dyDescent="0.25">
      <c r="A15" s="16"/>
      <c r="B15" s="16"/>
      <c r="C15" s="16"/>
    </row>
    <row r="16" spans="1:5" ht="15" customHeight="1" x14ac:dyDescent="0.25">
      <c r="A16" s="71" t="s">
        <v>32</v>
      </c>
      <c r="B16" s="71"/>
      <c r="C16" s="71"/>
      <c r="D16" s="71"/>
    </row>
    <row r="17" spans="1:5" s="19" customFormat="1" ht="39" customHeight="1" x14ac:dyDescent="0.25">
      <c r="A17" s="42" t="s">
        <v>1</v>
      </c>
      <c r="B17" s="42" t="s">
        <v>29</v>
      </c>
      <c r="C17" s="42" t="s">
        <v>58</v>
      </c>
      <c r="D17" s="42" t="s">
        <v>30</v>
      </c>
      <c r="E17" s="42" t="s">
        <v>44</v>
      </c>
    </row>
    <row r="18" spans="1:5" x14ac:dyDescent="0.25">
      <c r="A18" s="12" t="s">
        <v>16</v>
      </c>
      <c r="B18" s="12">
        <v>50</v>
      </c>
      <c r="C18" s="12">
        <f>'Попълва се от кандидата'!F10</f>
        <v>50</v>
      </c>
      <c r="D18" s="12" t="str">
        <f>IF(C18&gt;=50,"отговаря","не отговаря")</f>
        <v>отговаря</v>
      </c>
      <c r="E18" s="13"/>
    </row>
    <row r="19" spans="1:5" x14ac:dyDescent="0.25">
      <c r="A19" s="12" t="s">
        <v>4</v>
      </c>
      <c r="B19" s="14">
        <v>0</v>
      </c>
      <c r="C19" s="12"/>
      <c r="D19" s="12"/>
      <c r="E19" s="13"/>
    </row>
    <row r="20" spans="1:5" x14ac:dyDescent="0.25">
      <c r="A20" s="12" t="s">
        <v>6</v>
      </c>
      <c r="B20" s="12">
        <v>0</v>
      </c>
      <c r="C20" s="12"/>
      <c r="D20" s="12"/>
      <c r="E20" s="13"/>
    </row>
    <row r="21" spans="1:5" x14ac:dyDescent="0.25">
      <c r="A21" s="12" t="s">
        <v>14</v>
      </c>
      <c r="B21" s="12">
        <v>30</v>
      </c>
      <c r="C21" s="12">
        <f>SUM('Попълва се от кандидата'!F19:F29)</f>
        <v>461</v>
      </c>
      <c r="D21" s="12" t="str">
        <f>IF(C21&gt;=30, "отговаря", "не отговаря")</f>
        <v>отговаря</v>
      </c>
      <c r="E21" s="13"/>
    </row>
    <row r="22" spans="1:5" x14ac:dyDescent="0.25">
      <c r="A22" s="12" t="s">
        <v>15</v>
      </c>
      <c r="B22" s="12">
        <v>0</v>
      </c>
      <c r="C22" s="12"/>
      <c r="D22" s="12"/>
      <c r="E22" s="13"/>
    </row>
    <row r="23" spans="1:5" x14ac:dyDescent="0.25">
      <c r="A23" s="12" t="s">
        <v>17</v>
      </c>
      <c r="B23" s="12">
        <v>0</v>
      </c>
      <c r="C23" s="12"/>
      <c r="D23" s="12"/>
      <c r="E23" s="13"/>
    </row>
    <row r="24" spans="1:5" s="7" customFormat="1" x14ac:dyDescent="0.25">
      <c r="A24" s="72" t="s">
        <v>51</v>
      </c>
      <c r="B24" s="73"/>
      <c r="C24" s="73"/>
      <c r="D24" s="74"/>
      <c r="E24" s="15"/>
    </row>
    <row r="25" spans="1:5" s="7" customFormat="1" x14ac:dyDescent="0.25">
      <c r="A25" s="75" t="s">
        <v>48</v>
      </c>
      <c r="B25" s="75"/>
      <c r="C25" s="75"/>
      <c r="D25" s="75"/>
      <c r="E25" s="15"/>
    </row>
    <row r="51" spans="1:6" x14ac:dyDescent="0.25">
      <c r="A51" s="49"/>
      <c r="B51" s="49"/>
      <c r="C51" s="49"/>
      <c r="D51" s="49"/>
      <c r="E51" s="49"/>
      <c r="F51" s="49"/>
    </row>
    <row r="52" spans="1:6" x14ac:dyDescent="0.25">
      <c r="A52" s="49"/>
      <c r="B52" s="49"/>
      <c r="C52" s="49"/>
      <c r="D52" s="49"/>
      <c r="E52" s="49"/>
      <c r="F52" s="49"/>
    </row>
    <row r="53" spans="1:6" x14ac:dyDescent="0.25">
      <c r="A53" s="49"/>
      <c r="B53" s="49"/>
      <c r="C53" s="49"/>
      <c r="D53" s="49"/>
      <c r="E53" s="49"/>
      <c r="F53" s="49"/>
    </row>
    <row r="54" spans="1:6" x14ac:dyDescent="0.25">
      <c r="A54" s="59"/>
      <c r="B54" s="49"/>
      <c r="C54" s="49"/>
      <c r="D54" s="49"/>
      <c r="E54" s="49"/>
      <c r="F54" s="49"/>
    </row>
    <row r="55" spans="1:6" x14ac:dyDescent="0.25">
      <c r="A55" s="60"/>
      <c r="B55" s="49"/>
      <c r="C55" s="49"/>
      <c r="D55" s="49"/>
      <c r="E55" s="49"/>
      <c r="F55" s="49"/>
    </row>
    <row r="61" spans="1:6" ht="15.75" x14ac:dyDescent="0.25">
      <c r="A61" s="45"/>
      <c r="B61" s="45"/>
      <c r="C61" s="45"/>
      <c r="D61" s="45"/>
      <c r="E61" s="45"/>
    </row>
  </sheetData>
  <dataConsolidate/>
  <mergeCells count="18">
    <mergeCell ref="A55:F55"/>
    <mergeCell ref="A11:D11"/>
    <mergeCell ref="A12:D12"/>
    <mergeCell ref="A13:D13"/>
    <mergeCell ref="A14:D14"/>
    <mergeCell ref="A16:D16"/>
    <mergeCell ref="A24:D24"/>
    <mergeCell ref="A25:D25"/>
    <mergeCell ref="A51:F51"/>
    <mergeCell ref="A52:F52"/>
    <mergeCell ref="A53:F53"/>
    <mergeCell ref="A54:F54"/>
    <mergeCell ref="A10:E10"/>
    <mergeCell ref="A1:E1"/>
    <mergeCell ref="A3:E3"/>
    <mergeCell ref="A5:E5"/>
    <mergeCell ref="A6:E6"/>
    <mergeCell ref="A7:E7"/>
  </mergeCells>
  <pageMargins left="1.4173228346456694" right="0.23622047244094491" top="1.1417322834645669"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sqref="A1:F5"/>
    </sheetView>
  </sheetViews>
  <sheetFormatPr defaultRowHeight="15" x14ac:dyDescent="0.25"/>
  <cols>
    <col min="1" max="1" width="106.85546875" customWidth="1"/>
  </cols>
  <sheetData>
    <row r="1" spans="1:6" x14ac:dyDescent="0.25">
      <c r="A1" s="49" t="s">
        <v>61</v>
      </c>
      <c r="B1" s="49"/>
      <c r="C1" s="49"/>
      <c r="D1" s="49"/>
      <c r="E1" s="49"/>
      <c r="F1" s="49"/>
    </row>
    <row r="2" spans="1:6" x14ac:dyDescent="0.25">
      <c r="A2" s="49" t="s">
        <v>62</v>
      </c>
      <c r="B2" s="49"/>
      <c r="C2" s="49"/>
      <c r="D2" s="49"/>
      <c r="E2" s="49"/>
      <c r="F2" s="49"/>
    </row>
    <row r="3" spans="1:6" x14ac:dyDescent="0.25">
      <c r="A3" s="49" t="s">
        <v>63</v>
      </c>
      <c r="B3" s="49"/>
      <c r="C3" s="49"/>
      <c r="D3" s="49"/>
      <c r="E3" s="49"/>
      <c r="F3" s="49"/>
    </row>
    <row r="4" spans="1:6" x14ac:dyDescent="0.25">
      <c r="A4" s="59" t="s">
        <v>64</v>
      </c>
      <c r="B4" s="49"/>
      <c r="C4" s="49"/>
      <c r="D4" s="49"/>
      <c r="E4" s="49"/>
      <c r="F4" s="49"/>
    </row>
    <row r="5" spans="1:6" x14ac:dyDescent="0.25">
      <c r="A5" s="60" t="s">
        <v>66</v>
      </c>
      <c r="B5" s="49"/>
      <c r="C5" s="49"/>
      <c r="D5" s="49"/>
      <c r="E5" s="49"/>
      <c r="F5" s="49"/>
    </row>
  </sheetData>
  <mergeCells count="5">
    <mergeCell ref="A1:F1"/>
    <mergeCell ref="A2:F2"/>
    <mergeCell ref="A3:F3"/>
    <mergeCell ref="A4:F4"/>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Попълва се от кандидата</vt:lpstr>
      <vt:lpstr>Попълва се от комисията професо</vt:lpstr>
      <vt:lpstr>Попълва се от комисията доцент</vt:lpstr>
      <vt:lpstr>Попълва се от комисията гл. ас.</vt:lpstr>
      <vt:lpstr>Попълва се от комисията дн</vt:lpstr>
      <vt:lpstr>Попълва се от комисията д-р</vt:lpstr>
      <vt:lpstr>obrazec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soa</cp:lastModifiedBy>
  <cp:lastPrinted>2019-07-31T12:09:56Z</cp:lastPrinted>
  <dcterms:created xsi:type="dcterms:W3CDTF">2018-11-13T10:40:29Z</dcterms:created>
  <dcterms:modified xsi:type="dcterms:W3CDTF">2019-07-31T12:10:34Z</dcterms:modified>
</cp:coreProperties>
</file>